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5039\Downloads\Baselines\"/>
    </mc:Choice>
  </mc:AlternateContent>
  <xr:revisionPtr revIDLastSave="0" documentId="13_ncr:1_{184BEFE5-E68D-4DDD-8A58-A20497EFF491}" xr6:coauthVersionLast="47" xr6:coauthVersionMax="47" xr10:uidLastSave="{00000000-0000-0000-0000-000000000000}"/>
  <workbookProtection workbookAlgorithmName="SHA-512" workbookHashValue="9mAV29HFUQGWa/26MdPglzaqWkJ1xCEd9hmiNhMJtK7BOIfcgSHfTKHVhRlEQ7+ko1YhPLgm/dvjqFEduE9J2g==" workbookSaltValue="s+9xiQNG5d38wYN0pvsGiA==" workbookSpinCount="100000" lockStructure="1"/>
  <bookViews>
    <workbookView xWindow="-110" yWindow="-110" windowWidth="19420" windowHeight="1150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'DC37'!$A$1:$O$38</definedName>
    <definedName name="_xlnm.Print_Area" localSheetId="12">'DC38'!$A$1:$O$38</definedName>
    <definedName name="_xlnm.Print_Area" localSheetId="18">'DC39'!$A$1:$O$38</definedName>
    <definedName name="_xlnm.Print_Area" localSheetId="22">'DC40'!$A$1:$O$38</definedName>
    <definedName name="_xlnm.Print_Area" localSheetId="1">'NW371'!$A$1:$O$38</definedName>
    <definedName name="_xlnm.Print_Area" localSheetId="2">'NW372'!$A$1:$O$38</definedName>
    <definedName name="_xlnm.Print_Area" localSheetId="3">'NW373'!$A$1:$O$38</definedName>
    <definedName name="_xlnm.Print_Area" localSheetId="4">'NW374'!$A$1:$O$38</definedName>
    <definedName name="_xlnm.Print_Area" localSheetId="5">'NW375'!$A$1:$O$38</definedName>
    <definedName name="_xlnm.Print_Area" localSheetId="7">'NW381'!$A$1:$O$38</definedName>
    <definedName name="_xlnm.Print_Area" localSheetId="8">'NW382'!$A$1:$O$38</definedName>
    <definedName name="_xlnm.Print_Area" localSheetId="9">'NW383'!$A$1:$O$38</definedName>
    <definedName name="_xlnm.Print_Area" localSheetId="10">'NW384'!$A$1:$O$38</definedName>
    <definedName name="_xlnm.Print_Area" localSheetId="11">'NW385'!$A$1:$O$38</definedName>
    <definedName name="_xlnm.Print_Area" localSheetId="13">'NW392'!$A$1:$O$38</definedName>
    <definedName name="_xlnm.Print_Area" localSheetId="14">'NW393'!$A$1:$O$38</definedName>
    <definedName name="_xlnm.Print_Area" localSheetId="15">'NW394'!$A$1:$O$38</definedName>
    <definedName name="_xlnm.Print_Area" localSheetId="16">'NW396'!$A$1:$O$38</definedName>
    <definedName name="_xlnm.Print_Area" localSheetId="17">'NW397'!$A$1:$O$38</definedName>
    <definedName name="_xlnm.Print_Area" localSheetId="19">'NW403'!$A$1:$O$38</definedName>
    <definedName name="_xlnm.Print_Area" localSheetId="20">'NW404'!$A$1:$O$38</definedName>
    <definedName name="_xlnm.Print_Area" localSheetId="21">'NW405'!$A$1:$O$38</definedName>
    <definedName name="_xlnm.Print_Area" localSheetId="0">Summary!$A$1:$O$38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23" l="1"/>
  <c r="O33" i="23" s="1"/>
  <c r="E33" i="23"/>
  <c r="N33" i="23" s="1"/>
  <c r="H32" i="23"/>
  <c r="O32" i="23" s="1"/>
  <c r="E32" i="23"/>
  <c r="H31" i="23"/>
  <c r="O31" i="23" s="1"/>
  <c r="E31" i="23"/>
  <c r="N31" i="23" s="1"/>
  <c r="K30" i="23"/>
  <c r="J30" i="23"/>
  <c r="H30" i="23"/>
  <c r="O30" i="23" s="1"/>
  <c r="E30" i="23"/>
  <c r="N30" i="23" s="1"/>
  <c r="H29" i="23"/>
  <c r="O29" i="23" s="1"/>
  <c r="E29" i="23"/>
  <c r="N29" i="23" s="1"/>
  <c r="N28" i="23"/>
  <c r="J28" i="23"/>
  <c r="H28" i="23"/>
  <c r="O28" i="23" s="1"/>
  <c r="E28" i="23"/>
  <c r="H26" i="23"/>
  <c r="O26" i="23" s="1"/>
  <c r="E26" i="23"/>
  <c r="N26" i="23" s="1"/>
  <c r="K25" i="23"/>
  <c r="J25" i="23"/>
  <c r="H25" i="23"/>
  <c r="O25" i="23" s="1"/>
  <c r="E25" i="23"/>
  <c r="N25" i="23" s="1"/>
  <c r="H24" i="23"/>
  <c r="K24" i="23" s="1"/>
  <c r="E24" i="23"/>
  <c r="J24" i="23" s="1"/>
  <c r="K23" i="23"/>
  <c r="H23" i="23"/>
  <c r="O23" i="23" s="1"/>
  <c r="E23" i="23"/>
  <c r="N23" i="23" s="1"/>
  <c r="K22" i="23"/>
  <c r="J22" i="23"/>
  <c r="H22" i="23"/>
  <c r="O22" i="23" s="1"/>
  <c r="E22" i="23"/>
  <c r="N22" i="23" s="1"/>
  <c r="H19" i="23"/>
  <c r="E19" i="23"/>
  <c r="H18" i="23"/>
  <c r="K18" i="23" s="1"/>
  <c r="E18" i="23"/>
  <c r="J18" i="23" s="1"/>
  <c r="H17" i="23"/>
  <c r="O17" i="23" s="1"/>
  <c r="E17" i="23"/>
  <c r="H16" i="23"/>
  <c r="K16" i="23" s="1"/>
  <c r="E16" i="23"/>
  <c r="J16" i="23" s="1"/>
  <c r="K15" i="23"/>
  <c r="J15" i="23"/>
  <c r="H15" i="23"/>
  <c r="O15" i="23" s="1"/>
  <c r="E15" i="23"/>
  <c r="N15" i="23" s="1"/>
  <c r="N14" i="23"/>
  <c r="H14" i="23"/>
  <c r="K14" i="23" s="1"/>
  <c r="E14" i="23"/>
  <c r="J14" i="23" s="1"/>
  <c r="O13" i="23"/>
  <c r="K13" i="23"/>
  <c r="H13" i="23"/>
  <c r="E13" i="23"/>
  <c r="N13" i="23" s="1"/>
  <c r="K11" i="23"/>
  <c r="J11" i="23"/>
  <c r="H11" i="23"/>
  <c r="O11" i="23" s="1"/>
  <c r="E11" i="23"/>
  <c r="N11" i="23" s="1"/>
  <c r="H10" i="23"/>
  <c r="E10" i="23"/>
  <c r="J10" i="23" s="1"/>
  <c r="O9" i="23"/>
  <c r="N9" i="23"/>
  <c r="K9" i="23"/>
  <c r="H9" i="23"/>
  <c r="E9" i="23"/>
  <c r="J9" i="23" s="1"/>
  <c r="H8" i="23"/>
  <c r="K8" i="23" s="1"/>
  <c r="E8" i="23"/>
  <c r="J8" i="23" s="1"/>
  <c r="O33" i="22"/>
  <c r="H33" i="22"/>
  <c r="K33" i="22" s="1"/>
  <c r="E33" i="22"/>
  <c r="N33" i="22" s="1"/>
  <c r="N32" i="22"/>
  <c r="J32" i="22"/>
  <c r="H32" i="22"/>
  <c r="O32" i="22" s="1"/>
  <c r="E32" i="22"/>
  <c r="K31" i="22"/>
  <c r="J31" i="22"/>
  <c r="H31" i="22"/>
  <c r="O31" i="22" s="1"/>
  <c r="E31" i="22"/>
  <c r="N31" i="22" s="1"/>
  <c r="K30" i="22"/>
  <c r="J30" i="22"/>
  <c r="H30" i="22"/>
  <c r="O30" i="22" s="1"/>
  <c r="E30" i="22"/>
  <c r="N30" i="22" s="1"/>
  <c r="O29" i="22"/>
  <c r="N29" i="22"/>
  <c r="K29" i="22"/>
  <c r="J29" i="22"/>
  <c r="H29" i="22"/>
  <c r="E29" i="22"/>
  <c r="K28" i="22"/>
  <c r="J28" i="22"/>
  <c r="H28" i="22"/>
  <c r="O28" i="22" s="1"/>
  <c r="E28" i="22"/>
  <c r="N28" i="22" s="1"/>
  <c r="J26" i="22"/>
  <c r="H26" i="22"/>
  <c r="O26" i="22" s="1"/>
  <c r="E26" i="22"/>
  <c r="N26" i="22" s="1"/>
  <c r="K25" i="22"/>
  <c r="J25" i="22"/>
  <c r="H25" i="22"/>
  <c r="O25" i="22" s="1"/>
  <c r="E25" i="22"/>
  <c r="N25" i="22" s="1"/>
  <c r="K24" i="22"/>
  <c r="J24" i="22"/>
  <c r="H24" i="22"/>
  <c r="O24" i="22" s="1"/>
  <c r="E24" i="22"/>
  <c r="N24" i="22" s="1"/>
  <c r="H23" i="22"/>
  <c r="K23" i="22" s="1"/>
  <c r="E23" i="22"/>
  <c r="J23" i="22" s="1"/>
  <c r="K22" i="22"/>
  <c r="J22" i="22"/>
  <c r="H22" i="22"/>
  <c r="O22" i="22" s="1"/>
  <c r="E22" i="22"/>
  <c r="N22" i="22" s="1"/>
  <c r="H19" i="22"/>
  <c r="E19" i="22"/>
  <c r="H18" i="22"/>
  <c r="O18" i="22" s="1"/>
  <c r="E18" i="22"/>
  <c r="H17" i="22"/>
  <c r="K17" i="22" s="1"/>
  <c r="E17" i="22"/>
  <c r="J17" i="22" s="1"/>
  <c r="K16" i="22"/>
  <c r="J16" i="22"/>
  <c r="H16" i="22"/>
  <c r="O16" i="22" s="1"/>
  <c r="E16" i="22"/>
  <c r="N16" i="22" s="1"/>
  <c r="K15" i="22"/>
  <c r="J15" i="22"/>
  <c r="H15" i="22"/>
  <c r="O15" i="22" s="1"/>
  <c r="E15" i="22"/>
  <c r="N15" i="22" s="1"/>
  <c r="K14" i="22"/>
  <c r="J14" i="22"/>
  <c r="H14" i="22"/>
  <c r="O14" i="22" s="1"/>
  <c r="E14" i="22"/>
  <c r="N14" i="22" s="1"/>
  <c r="H13" i="22"/>
  <c r="K13" i="22" s="1"/>
  <c r="E13" i="22"/>
  <c r="H11" i="22"/>
  <c r="K11" i="22" s="1"/>
  <c r="E11" i="22"/>
  <c r="J11" i="22" s="1"/>
  <c r="H10" i="22"/>
  <c r="O10" i="22" s="1"/>
  <c r="E10" i="22"/>
  <c r="N10" i="22" s="1"/>
  <c r="K9" i="22"/>
  <c r="J9" i="22"/>
  <c r="H9" i="22"/>
  <c r="O9" i="22" s="1"/>
  <c r="E9" i="22"/>
  <c r="N9" i="22" s="1"/>
  <c r="K8" i="22"/>
  <c r="J8" i="22"/>
  <c r="H8" i="22"/>
  <c r="O8" i="22" s="1"/>
  <c r="E8" i="22"/>
  <c r="N8" i="22" s="1"/>
  <c r="J33" i="21"/>
  <c r="H33" i="21"/>
  <c r="O33" i="21" s="1"/>
  <c r="E33" i="21"/>
  <c r="N33" i="21" s="1"/>
  <c r="H32" i="21"/>
  <c r="E32" i="21"/>
  <c r="J32" i="21" s="1"/>
  <c r="H31" i="21"/>
  <c r="O31" i="21" s="1"/>
  <c r="E31" i="21"/>
  <c r="N31" i="21" s="1"/>
  <c r="K30" i="21"/>
  <c r="J30" i="21"/>
  <c r="H30" i="21"/>
  <c r="O30" i="21" s="1"/>
  <c r="E30" i="21"/>
  <c r="N30" i="21" s="1"/>
  <c r="H29" i="21"/>
  <c r="O29" i="21" s="1"/>
  <c r="E29" i="21"/>
  <c r="N29" i="21" s="1"/>
  <c r="H28" i="21"/>
  <c r="K28" i="21" s="1"/>
  <c r="E28" i="21"/>
  <c r="J28" i="21" s="1"/>
  <c r="H26" i="21"/>
  <c r="K26" i="21" s="1"/>
  <c r="E26" i="21"/>
  <c r="J26" i="21" s="1"/>
  <c r="K25" i="21"/>
  <c r="J25" i="21"/>
  <c r="H25" i="21"/>
  <c r="O25" i="21" s="1"/>
  <c r="E25" i="21"/>
  <c r="N25" i="21" s="1"/>
  <c r="O24" i="21"/>
  <c r="N24" i="21"/>
  <c r="H24" i="21"/>
  <c r="K24" i="21" s="1"/>
  <c r="E24" i="21"/>
  <c r="J24" i="21" s="1"/>
  <c r="N23" i="21"/>
  <c r="K23" i="21"/>
  <c r="J23" i="21"/>
  <c r="H23" i="21"/>
  <c r="O23" i="21" s="1"/>
  <c r="E23" i="21"/>
  <c r="K22" i="21"/>
  <c r="J22" i="21"/>
  <c r="H22" i="21"/>
  <c r="O22" i="21" s="1"/>
  <c r="E22" i="21"/>
  <c r="N22" i="21" s="1"/>
  <c r="H19" i="21"/>
  <c r="E19" i="21"/>
  <c r="H18" i="21"/>
  <c r="K18" i="21" s="1"/>
  <c r="E18" i="21"/>
  <c r="J18" i="21" s="1"/>
  <c r="H17" i="21"/>
  <c r="O17" i="21" s="1"/>
  <c r="E17" i="21"/>
  <c r="N17" i="21" s="1"/>
  <c r="H16" i="21"/>
  <c r="K16" i="21" s="1"/>
  <c r="E16" i="21"/>
  <c r="J16" i="21" s="1"/>
  <c r="K15" i="21"/>
  <c r="J15" i="21"/>
  <c r="H15" i="21"/>
  <c r="O15" i="21" s="1"/>
  <c r="E15" i="21"/>
  <c r="N15" i="21" s="1"/>
  <c r="H14" i="21"/>
  <c r="K14" i="21" s="1"/>
  <c r="E14" i="21"/>
  <c r="J14" i="21" s="1"/>
  <c r="H13" i="21"/>
  <c r="O13" i="21" s="1"/>
  <c r="E13" i="21"/>
  <c r="N13" i="21" s="1"/>
  <c r="N11" i="21"/>
  <c r="J11" i="21"/>
  <c r="H11" i="21"/>
  <c r="O11" i="21" s="1"/>
  <c r="E11" i="21"/>
  <c r="H10" i="21"/>
  <c r="K10" i="21" s="1"/>
  <c r="E10" i="21"/>
  <c r="J10" i="21" s="1"/>
  <c r="H9" i="21"/>
  <c r="O9" i="21" s="1"/>
  <c r="E9" i="21"/>
  <c r="N9" i="21" s="1"/>
  <c r="H8" i="21"/>
  <c r="K8" i="21" s="1"/>
  <c r="E8" i="21"/>
  <c r="J8" i="21" s="1"/>
  <c r="H33" i="20"/>
  <c r="K33" i="20" s="1"/>
  <c r="E33" i="20"/>
  <c r="J33" i="20" s="1"/>
  <c r="H32" i="20"/>
  <c r="O32" i="20" s="1"/>
  <c r="E32" i="20"/>
  <c r="N32" i="20" s="1"/>
  <c r="O31" i="20"/>
  <c r="N31" i="20"/>
  <c r="H31" i="20"/>
  <c r="K31" i="20" s="1"/>
  <c r="E31" i="20"/>
  <c r="J31" i="20" s="1"/>
  <c r="N30" i="20"/>
  <c r="K30" i="20"/>
  <c r="J30" i="20"/>
  <c r="H30" i="20"/>
  <c r="O30" i="20" s="1"/>
  <c r="E30" i="20"/>
  <c r="H29" i="20"/>
  <c r="K29" i="20" s="1"/>
  <c r="E29" i="20"/>
  <c r="J29" i="20" s="1"/>
  <c r="H28" i="20"/>
  <c r="O28" i="20" s="1"/>
  <c r="E28" i="20"/>
  <c r="N28" i="20" s="1"/>
  <c r="H26" i="20"/>
  <c r="O26" i="20" s="1"/>
  <c r="E26" i="20"/>
  <c r="N26" i="20" s="1"/>
  <c r="K25" i="20"/>
  <c r="J25" i="20"/>
  <c r="H25" i="20"/>
  <c r="O25" i="20" s="1"/>
  <c r="E25" i="20"/>
  <c r="N25" i="20" s="1"/>
  <c r="H24" i="20"/>
  <c r="O24" i="20" s="1"/>
  <c r="E24" i="20"/>
  <c r="N24" i="20" s="1"/>
  <c r="H23" i="20"/>
  <c r="K23" i="20" s="1"/>
  <c r="E23" i="20"/>
  <c r="J23" i="20" s="1"/>
  <c r="K22" i="20"/>
  <c r="J22" i="20"/>
  <c r="H22" i="20"/>
  <c r="O22" i="20" s="1"/>
  <c r="E22" i="20"/>
  <c r="N22" i="20" s="1"/>
  <c r="H19" i="20"/>
  <c r="E19" i="20"/>
  <c r="O18" i="20"/>
  <c r="K18" i="20"/>
  <c r="H18" i="20"/>
  <c r="E18" i="20"/>
  <c r="N18" i="20" s="1"/>
  <c r="H17" i="20"/>
  <c r="O17" i="20" s="1"/>
  <c r="E17" i="20"/>
  <c r="J17" i="20" s="1"/>
  <c r="H16" i="20"/>
  <c r="O16" i="20" s="1"/>
  <c r="E16" i="20"/>
  <c r="N16" i="20" s="1"/>
  <c r="K15" i="20"/>
  <c r="J15" i="20"/>
  <c r="H15" i="20"/>
  <c r="O15" i="20" s="1"/>
  <c r="E15" i="20"/>
  <c r="N15" i="20" s="1"/>
  <c r="K14" i="20"/>
  <c r="J14" i="20"/>
  <c r="H14" i="20"/>
  <c r="O14" i="20" s="1"/>
  <c r="E14" i="20"/>
  <c r="N14" i="20" s="1"/>
  <c r="H13" i="20"/>
  <c r="K13" i="20" s="1"/>
  <c r="E13" i="20"/>
  <c r="J13" i="20" s="1"/>
  <c r="O11" i="20"/>
  <c r="N11" i="20"/>
  <c r="H11" i="20"/>
  <c r="K11" i="20" s="1"/>
  <c r="E11" i="20"/>
  <c r="J11" i="20" s="1"/>
  <c r="O10" i="20"/>
  <c r="N10" i="20"/>
  <c r="K10" i="20"/>
  <c r="J10" i="20"/>
  <c r="H10" i="20"/>
  <c r="E10" i="20"/>
  <c r="H9" i="20"/>
  <c r="O9" i="20" s="1"/>
  <c r="E9" i="20"/>
  <c r="J9" i="20" s="1"/>
  <c r="H8" i="20"/>
  <c r="O8" i="20" s="1"/>
  <c r="E8" i="20"/>
  <c r="N8" i="20" s="1"/>
  <c r="H33" i="19"/>
  <c r="O33" i="19" s="1"/>
  <c r="E33" i="19"/>
  <c r="N33" i="19" s="1"/>
  <c r="H32" i="19"/>
  <c r="K32" i="19" s="1"/>
  <c r="E32" i="19"/>
  <c r="J32" i="19" s="1"/>
  <c r="H31" i="19"/>
  <c r="O31" i="19" s="1"/>
  <c r="E31" i="19"/>
  <c r="N31" i="19" s="1"/>
  <c r="O30" i="19"/>
  <c r="N30" i="19"/>
  <c r="K30" i="19"/>
  <c r="J30" i="19"/>
  <c r="H30" i="19"/>
  <c r="E30" i="19"/>
  <c r="N29" i="19"/>
  <c r="J29" i="19"/>
  <c r="H29" i="19"/>
  <c r="O29" i="19" s="1"/>
  <c r="E29" i="19"/>
  <c r="H28" i="19"/>
  <c r="K28" i="19" s="1"/>
  <c r="E28" i="19"/>
  <c r="J28" i="19" s="1"/>
  <c r="H26" i="19"/>
  <c r="K26" i="19" s="1"/>
  <c r="E26" i="19"/>
  <c r="J26" i="19" s="1"/>
  <c r="K25" i="19"/>
  <c r="J25" i="19"/>
  <c r="H25" i="19"/>
  <c r="O25" i="19" s="1"/>
  <c r="E25" i="19"/>
  <c r="N25" i="19" s="1"/>
  <c r="H24" i="19"/>
  <c r="O24" i="19" s="1"/>
  <c r="E24" i="19"/>
  <c r="J24" i="19" s="1"/>
  <c r="K23" i="19"/>
  <c r="J23" i="19"/>
  <c r="H23" i="19"/>
  <c r="O23" i="19" s="1"/>
  <c r="E23" i="19"/>
  <c r="N23" i="19" s="1"/>
  <c r="K22" i="19"/>
  <c r="J22" i="19"/>
  <c r="H22" i="19"/>
  <c r="O22" i="19" s="1"/>
  <c r="E22" i="19"/>
  <c r="N22" i="19" s="1"/>
  <c r="H19" i="19"/>
  <c r="E19" i="19"/>
  <c r="H18" i="19"/>
  <c r="K18" i="19" s="1"/>
  <c r="E18" i="19"/>
  <c r="J18" i="19" s="1"/>
  <c r="N17" i="19"/>
  <c r="J17" i="19"/>
  <c r="H17" i="19"/>
  <c r="O17" i="19" s="1"/>
  <c r="E17" i="19"/>
  <c r="K16" i="19"/>
  <c r="H16" i="19"/>
  <c r="O16" i="19" s="1"/>
  <c r="E16" i="19"/>
  <c r="J16" i="19" s="1"/>
  <c r="K15" i="19"/>
  <c r="J15" i="19"/>
  <c r="H15" i="19"/>
  <c r="O15" i="19" s="1"/>
  <c r="E15" i="19"/>
  <c r="N15" i="19" s="1"/>
  <c r="H14" i="19"/>
  <c r="E14" i="19"/>
  <c r="H13" i="19"/>
  <c r="K13" i="19" s="1"/>
  <c r="E13" i="19"/>
  <c r="J13" i="19" s="1"/>
  <c r="H11" i="19"/>
  <c r="O11" i="19" s="1"/>
  <c r="E11" i="19"/>
  <c r="N11" i="19" s="1"/>
  <c r="O10" i="19"/>
  <c r="N10" i="19"/>
  <c r="H10" i="19"/>
  <c r="K10" i="19" s="1"/>
  <c r="E10" i="19"/>
  <c r="J10" i="19" s="1"/>
  <c r="N9" i="19"/>
  <c r="J9" i="19"/>
  <c r="H9" i="19"/>
  <c r="O9" i="19" s="1"/>
  <c r="E9" i="19"/>
  <c r="H8" i="19"/>
  <c r="O8" i="19" s="1"/>
  <c r="E8" i="19"/>
  <c r="J8" i="19" s="1"/>
  <c r="N33" i="18"/>
  <c r="H33" i="18"/>
  <c r="K33" i="18" s="1"/>
  <c r="E33" i="18"/>
  <c r="J33" i="18" s="1"/>
  <c r="H32" i="18"/>
  <c r="O32" i="18" s="1"/>
  <c r="E32" i="18"/>
  <c r="J32" i="18" s="1"/>
  <c r="K31" i="18"/>
  <c r="J31" i="18"/>
  <c r="H31" i="18"/>
  <c r="O31" i="18" s="1"/>
  <c r="E31" i="18"/>
  <c r="N31" i="18" s="1"/>
  <c r="K30" i="18"/>
  <c r="J30" i="18"/>
  <c r="H30" i="18"/>
  <c r="O30" i="18" s="1"/>
  <c r="E30" i="18"/>
  <c r="N30" i="18" s="1"/>
  <c r="K29" i="18"/>
  <c r="J29" i="18"/>
  <c r="H29" i="18"/>
  <c r="O29" i="18" s="1"/>
  <c r="E29" i="18"/>
  <c r="N29" i="18" s="1"/>
  <c r="K28" i="18"/>
  <c r="H28" i="18"/>
  <c r="O28" i="18" s="1"/>
  <c r="E28" i="18"/>
  <c r="N28" i="18" s="1"/>
  <c r="H26" i="18"/>
  <c r="O26" i="18" s="1"/>
  <c r="E26" i="18"/>
  <c r="N26" i="18" s="1"/>
  <c r="O25" i="18"/>
  <c r="K25" i="18"/>
  <c r="J25" i="18"/>
  <c r="H25" i="18"/>
  <c r="E25" i="18"/>
  <c r="N25" i="18" s="1"/>
  <c r="H24" i="18"/>
  <c r="O24" i="18" s="1"/>
  <c r="E24" i="18"/>
  <c r="H23" i="18"/>
  <c r="O23" i="18" s="1"/>
  <c r="E23" i="18"/>
  <c r="J23" i="18" s="1"/>
  <c r="K22" i="18"/>
  <c r="J22" i="18"/>
  <c r="H22" i="18"/>
  <c r="O22" i="18" s="1"/>
  <c r="E22" i="18"/>
  <c r="N22" i="18" s="1"/>
  <c r="H19" i="18"/>
  <c r="E19" i="18"/>
  <c r="H18" i="18"/>
  <c r="O18" i="18" s="1"/>
  <c r="E18" i="18"/>
  <c r="N18" i="18" s="1"/>
  <c r="N17" i="18"/>
  <c r="H17" i="18"/>
  <c r="K17" i="18" s="1"/>
  <c r="E17" i="18"/>
  <c r="J17" i="18" s="1"/>
  <c r="K16" i="18"/>
  <c r="J16" i="18"/>
  <c r="H16" i="18"/>
  <c r="O16" i="18" s="1"/>
  <c r="E16" i="18"/>
  <c r="N16" i="18" s="1"/>
  <c r="K15" i="18"/>
  <c r="J15" i="18"/>
  <c r="H15" i="18"/>
  <c r="O15" i="18" s="1"/>
  <c r="E15" i="18"/>
  <c r="N15" i="18" s="1"/>
  <c r="K14" i="18"/>
  <c r="J14" i="18"/>
  <c r="H14" i="18"/>
  <c r="O14" i="18" s="1"/>
  <c r="E14" i="18"/>
  <c r="N14" i="18" s="1"/>
  <c r="O13" i="18"/>
  <c r="H13" i="18"/>
  <c r="K13" i="18" s="1"/>
  <c r="E13" i="18"/>
  <c r="J13" i="18" s="1"/>
  <c r="H11" i="18"/>
  <c r="O11" i="18" s="1"/>
  <c r="E11" i="18"/>
  <c r="H10" i="18"/>
  <c r="E10" i="18"/>
  <c r="N10" i="18" s="1"/>
  <c r="K9" i="18"/>
  <c r="J9" i="18"/>
  <c r="H9" i="18"/>
  <c r="O9" i="18" s="1"/>
  <c r="E9" i="18"/>
  <c r="N9" i="18" s="1"/>
  <c r="O8" i="18"/>
  <c r="K8" i="18"/>
  <c r="J8" i="18"/>
  <c r="H8" i="18"/>
  <c r="E8" i="18"/>
  <c r="N8" i="18" s="1"/>
  <c r="H33" i="17"/>
  <c r="E33" i="17"/>
  <c r="N33" i="17" s="1"/>
  <c r="O32" i="17"/>
  <c r="N32" i="17"/>
  <c r="H32" i="17"/>
  <c r="K32" i="17" s="1"/>
  <c r="E32" i="17"/>
  <c r="J32" i="17" s="1"/>
  <c r="H31" i="17"/>
  <c r="O31" i="17" s="1"/>
  <c r="E31" i="17"/>
  <c r="N31" i="17" s="1"/>
  <c r="K30" i="17"/>
  <c r="J30" i="17"/>
  <c r="H30" i="17"/>
  <c r="O30" i="17" s="1"/>
  <c r="E30" i="17"/>
  <c r="N30" i="17" s="1"/>
  <c r="K29" i="17"/>
  <c r="H29" i="17"/>
  <c r="O29" i="17" s="1"/>
  <c r="E29" i="17"/>
  <c r="N29" i="17" s="1"/>
  <c r="N28" i="17"/>
  <c r="K28" i="17"/>
  <c r="J28" i="17"/>
  <c r="H28" i="17"/>
  <c r="O28" i="17" s="1"/>
  <c r="E28" i="17"/>
  <c r="H26" i="17"/>
  <c r="O26" i="17" s="1"/>
  <c r="E26" i="17"/>
  <c r="K25" i="17"/>
  <c r="J25" i="17"/>
  <c r="H25" i="17"/>
  <c r="O25" i="17" s="1"/>
  <c r="E25" i="17"/>
  <c r="N25" i="17" s="1"/>
  <c r="N24" i="17"/>
  <c r="H24" i="17"/>
  <c r="K24" i="17" s="1"/>
  <c r="E24" i="17"/>
  <c r="J24" i="17" s="1"/>
  <c r="K23" i="17"/>
  <c r="J23" i="17"/>
  <c r="H23" i="17"/>
  <c r="O23" i="17" s="1"/>
  <c r="E23" i="17"/>
  <c r="N23" i="17" s="1"/>
  <c r="K22" i="17"/>
  <c r="J22" i="17"/>
  <c r="H22" i="17"/>
  <c r="O22" i="17" s="1"/>
  <c r="E22" i="17"/>
  <c r="N22" i="17" s="1"/>
  <c r="H19" i="17"/>
  <c r="E19" i="17"/>
  <c r="K18" i="17"/>
  <c r="H18" i="17"/>
  <c r="O18" i="17" s="1"/>
  <c r="E18" i="17"/>
  <c r="H17" i="17"/>
  <c r="E17" i="17"/>
  <c r="N17" i="17" s="1"/>
  <c r="O16" i="17"/>
  <c r="K16" i="17"/>
  <c r="J16" i="17"/>
  <c r="H16" i="17"/>
  <c r="E16" i="17"/>
  <c r="N16" i="17" s="1"/>
  <c r="K15" i="17"/>
  <c r="J15" i="17"/>
  <c r="H15" i="17"/>
  <c r="O15" i="17" s="1"/>
  <c r="E15" i="17"/>
  <c r="N15" i="17" s="1"/>
  <c r="H14" i="17"/>
  <c r="O14" i="17" s="1"/>
  <c r="E14" i="17"/>
  <c r="H13" i="17"/>
  <c r="E13" i="17"/>
  <c r="N13" i="17" s="1"/>
  <c r="N11" i="17"/>
  <c r="J11" i="17"/>
  <c r="H11" i="17"/>
  <c r="O11" i="17" s="1"/>
  <c r="E11" i="17"/>
  <c r="H10" i="17"/>
  <c r="O10" i="17" s="1"/>
  <c r="E10" i="17"/>
  <c r="K9" i="17"/>
  <c r="J9" i="17"/>
  <c r="H9" i="17"/>
  <c r="O9" i="17" s="1"/>
  <c r="E9" i="17"/>
  <c r="N9" i="17" s="1"/>
  <c r="H8" i="17"/>
  <c r="E8" i="17"/>
  <c r="H33" i="16"/>
  <c r="O33" i="16" s="1"/>
  <c r="E33" i="16"/>
  <c r="N33" i="16" s="1"/>
  <c r="K32" i="16"/>
  <c r="J32" i="16"/>
  <c r="H32" i="16"/>
  <c r="O32" i="16" s="1"/>
  <c r="E32" i="16"/>
  <c r="N32" i="16" s="1"/>
  <c r="H31" i="16"/>
  <c r="K31" i="16" s="1"/>
  <c r="E31" i="16"/>
  <c r="J31" i="16" s="1"/>
  <c r="O30" i="16"/>
  <c r="N30" i="16"/>
  <c r="K30" i="16"/>
  <c r="J30" i="16"/>
  <c r="H30" i="16"/>
  <c r="E30" i="16"/>
  <c r="N29" i="16"/>
  <c r="H29" i="16"/>
  <c r="O29" i="16" s="1"/>
  <c r="E29" i="16"/>
  <c r="J29" i="16" s="1"/>
  <c r="K28" i="16"/>
  <c r="J28" i="16"/>
  <c r="H28" i="16"/>
  <c r="O28" i="16" s="1"/>
  <c r="E28" i="16"/>
  <c r="N28" i="16" s="1"/>
  <c r="H26" i="16"/>
  <c r="O26" i="16" s="1"/>
  <c r="E26" i="16"/>
  <c r="J26" i="16" s="1"/>
  <c r="K25" i="16"/>
  <c r="J25" i="16"/>
  <c r="H25" i="16"/>
  <c r="O25" i="16" s="1"/>
  <c r="E25" i="16"/>
  <c r="N25" i="16" s="1"/>
  <c r="H24" i="16"/>
  <c r="O24" i="16" s="1"/>
  <c r="E24" i="16"/>
  <c r="N24" i="16" s="1"/>
  <c r="N23" i="16"/>
  <c r="K23" i="16"/>
  <c r="J23" i="16"/>
  <c r="H23" i="16"/>
  <c r="O23" i="16" s="1"/>
  <c r="E23" i="16"/>
  <c r="K22" i="16"/>
  <c r="J22" i="16"/>
  <c r="H22" i="16"/>
  <c r="O22" i="16" s="1"/>
  <c r="E22" i="16"/>
  <c r="N22" i="16" s="1"/>
  <c r="H19" i="16"/>
  <c r="E19" i="16"/>
  <c r="H18" i="16"/>
  <c r="O18" i="16" s="1"/>
  <c r="E18" i="16"/>
  <c r="N18" i="16" s="1"/>
  <c r="H17" i="16"/>
  <c r="O17" i="16" s="1"/>
  <c r="E17" i="16"/>
  <c r="N17" i="16" s="1"/>
  <c r="K16" i="16"/>
  <c r="H16" i="16"/>
  <c r="O16" i="16" s="1"/>
  <c r="E16" i="16"/>
  <c r="J16" i="16" s="1"/>
  <c r="K15" i="16"/>
  <c r="J15" i="16"/>
  <c r="H15" i="16"/>
  <c r="O15" i="16" s="1"/>
  <c r="E15" i="16"/>
  <c r="N15" i="16" s="1"/>
  <c r="H14" i="16"/>
  <c r="O14" i="16" s="1"/>
  <c r="E14" i="16"/>
  <c r="N14" i="16" s="1"/>
  <c r="H13" i="16"/>
  <c r="K13" i="16" s="1"/>
  <c r="E13" i="16"/>
  <c r="N13" i="16" s="1"/>
  <c r="H11" i="16"/>
  <c r="K11" i="16" s="1"/>
  <c r="E11" i="16"/>
  <c r="N11" i="16" s="1"/>
  <c r="H10" i="16"/>
  <c r="O10" i="16" s="1"/>
  <c r="E10" i="16"/>
  <c r="N10" i="16" s="1"/>
  <c r="N9" i="16"/>
  <c r="H9" i="16"/>
  <c r="O9" i="16" s="1"/>
  <c r="E9" i="16"/>
  <c r="J9" i="16" s="1"/>
  <c r="H8" i="16"/>
  <c r="O8" i="16" s="1"/>
  <c r="E8" i="16"/>
  <c r="N8" i="16" s="1"/>
  <c r="H33" i="15"/>
  <c r="E33" i="15"/>
  <c r="H32" i="15"/>
  <c r="O32" i="15" s="1"/>
  <c r="E32" i="15"/>
  <c r="N32" i="15" s="1"/>
  <c r="H31" i="15"/>
  <c r="O31" i="15" s="1"/>
  <c r="E31" i="15"/>
  <c r="N31" i="15" s="1"/>
  <c r="O30" i="15"/>
  <c r="K30" i="15"/>
  <c r="J30" i="15"/>
  <c r="H30" i="15"/>
  <c r="E30" i="15"/>
  <c r="N30" i="15" s="1"/>
  <c r="O29" i="15"/>
  <c r="K29" i="15"/>
  <c r="J29" i="15"/>
  <c r="H29" i="15"/>
  <c r="E29" i="15"/>
  <c r="N29" i="15" s="1"/>
  <c r="K28" i="15"/>
  <c r="J28" i="15"/>
  <c r="H28" i="15"/>
  <c r="O28" i="15" s="1"/>
  <c r="E28" i="15"/>
  <c r="N28" i="15" s="1"/>
  <c r="N26" i="15"/>
  <c r="H26" i="15"/>
  <c r="K26" i="15" s="1"/>
  <c r="E26" i="15"/>
  <c r="J26" i="15" s="1"/>
  <c r="O25" i="15"/>
  <c r="N25" i="15"/>
  <c r="K25" i="15"/>
  <c r="J25" i="15"/>
  <c r="H25" i="15"/>
  <c r="E25" i="15"/>
  <c r="H24" i="15"/>
  <c r="O24" i="15" s="1"/>
  <c r="E24" i="15"/>
  <c r="N24" i="15" s="1"/>
  <c r="H23" i="15"/>
  <c r="O23" i="15" s="1"/>
  <c r="E23" i="15"/>
  <c r="J23" i="15" s="1"/>
  <c r="K22" i="15"/>
  <c r="J22" i="15"/>
  <c r="H22" i="15"/>
  <c r="O22" i="15" s="1"/>
  <c r="E22" i="15"/>
  <c r="N22" i="15" s="1"/>
  <c r="H19" i="15"/>
  <c r="E19" i="15"/>
  <c r="J18" i="15"/>
  <c r="H18" i="15"/>
  <c r="K18" i="15" s="1"/>
  <c r="E18" i="15"/>
  <c r="N18" i="15" s="1"/>
  <c r="H17" i="15"/>
  <c r="O17" i="15" s="1"/>
  <c r="E17" i="15"/>
  <c r="N17" i="15" s="1"/>
  <c r="H16" i="15"/>
  <c r="O16" i="15" s="1"/>
  <c r="E16" i="15"/>
  <c r="N16" i="15" s="1"/>
  <c r="O15" i="15"/>
  <c r="K15" i="15"/>
  <c r="J15" i="15"/>
  <c r="H15" i="15"/>
  <c r="E15" i="15"/>
  <c r="N15" i="15" s="1"/>
  <c r="K14" i="15"/>
  <c r="H14" i="15"/>
  <c r="O14" i="15" s="1"/>
  <c r="E14" i="15"/>
  <c r="N14" i="15" s="1"/>
  <c r="H13" i="15"/>
  <c r="O13" i="15" s="1"/>
  <c r="E13" i="15"/>
  <c r="N13" i="15" s="1"/>
  <c r="H11" i="15"/>
  <c r="K11" i="15" s="1"/>
  <c r="E11" i="15"/>
  <c r="J11" i="15" s="1"/>
  <c r="O10" i="15"/>
  <c r="K10" i="15"/>
  <c r="H10" i="15"/>
  <c r="E10" i="15"/>
  <c r="N10" i="15" s="1"/>
  <c r="H9" i="15"/>
  <c r="O9" i="15" s="1"/>
  <c r="E9" i="15"/>
  <c r="N9" i="15" s="1"/>
  <c r="H8" i="15"/>
  <c r="O8" i="15" s="1"/>
  <c r="E8" i="15"/>
  <c r="N8" i="15" s="1"/>
  <c r="J33" i="14"/>
  <c r="H33" i="14"/>
  <c r="O33" i="14" s="1"/>
  <c r="E33" i="14"/>
  <c r="N33" i="14" s="1"/>
  <c r="H32" i="14"/>
  <c r="O32" i="14" s="1"/>
  <c r="E32" i="14"/>
  <c r="N32" i="14" s="1"/>
  <c r="H31" i="14"/>
  <c r="O31" i="14" s="1"/>
  <c r="E31" i="14"/>
  <c r="N31" i="14" s="1"/>
  <c r="O30" i="14"/>
  <c r="N30" i="14"/>
  <c r="K30" i="14"/>
  <c r="J30" i="14"/>
  <c r="H30" i="14"/>
  <c r="E30" i="14"/>
  <c r="O29" i="14"/>
  <c r="K29" i="14"/>
  <c r="J29" i="14"/>
  <c r="H29" i="14"/>
  <c r="E29" i="14"/>
  <c r="N29" i="14" s="1"/>
  <c r="K28" i="14"/>
  <c r="J28" i="14"/>
  <c r="H28" i="14"/>
  <c r="O28" i="14" s="1"/>
  <c r="E28" i="14"/>
  <c r="N28" i="14" s="1"/>
  <c r="O26" i="14"/>
  <c r="N26" i="14"/>
  <c r="H26" i="14"/>
  <c r="K26" i="14" s="1"/>
  <c r="E26" i="14"/>
  <c r="J26" i="14" s="1"/>
  <c r="N25" i="14"/>
  <c r="K25" i="14"/>
  <c r="J25" i="14"/>
  <c r="H25" i="14"/>
  <c r="O25" i="14" s="1"/>
  <c r="E25" i="14"/>
  <c r="H24" i="14"/>
  <c r="E24" i="14"/>
  <c r="H23" i="14"/>
  <c r="O23" i="14" s="1"/>
  <c r="E23" i="14"/>
  <c r="N23" i="14" s="1"/>
  <c r="K22" i="14"/>
  <c r="J22" i="14"/>
  <c r="H22" i="14"/>
  <c r="O22" i="14" s="1"/>
  <c r="E22" i="14"/>
  <c r="N22" i="14" s="1"/>
  <c r="H19" i="14"/>
  <c r="E19" i="14"/>
  <c r="H18" i="14"/>
  <c r="K18" i="14" s="1"/>
  <c r="E18" i="14"/>
  <c r="J18" i="14" s="1"/>
  <c r="N17" i="14"/>
  <c r="J17" i="14"/>
  <c r="H17" i="14"/>
  <c r="O17" i="14" s="1"/>
  <c r="E17" i="14"/>
  <c r="H16" i="14"/>
  <c r="E16" i="14"/>
  <c r="K15" i="14"/>
  <c r="J15" i="14"/>
  <c r="H15" i="14"/>
  <c r="O15" i="14" s="1"/>
  <c r="E15" i="14"/>
  <c r="N15" i="14" s="1"/>
  <c r="H14" i="14"/>
  <c r="E14" i="14"/>
  <c r="O13" i="14"/>
  <c r="K13" i="14"/>
  <c r="H13" i="14"/>
  <c r="E13" i="14"/>
  <c r="N13" i="14" s="1"/>
  <c r="H11" i="14"/>
  <c r="O11" i="14" s="1"/>
  <c r="E11" i="14"/>
  <c r="N11" i="14" s="1"/>
  <c r="N10" i="14"/>
  <c r="H10" i="14"/>
  <c r="K10" i="14" s="1"/>
  <c r="E10" i="14"/>
  <c r="J10" i="14" s="1"/>
  <c r="H9" i="14"/>
  <c r="O9" i="14" s="1"/>
  <c r="E9" i="14"/>
  <c r="N9" i="14" s="1"/>
  <c r="H8" i="14"/>
  <c r="E8" i="14"/>
  <c r="H33" i="13"/>
  <c r="K33" i="13" s="1"/>
  <c r="E33" i="13"/>
  <c r="J33" i="13" s="1"/>
  <c r="O32" i="13"/>
  <c r="N32" i="13"/>
  <c r="K32" i="13"/>
  <c r="H32" i="13"/>
  <c r="E32" i="13"/>
  <c r="J32" i="13" s="1"/>
  <c r="J31" i="13"/>
  <c r="H31" i="13"/>
  <c r="E31" i="13"/>
  <c r="N31" i="13" s="1"/>
  <c r="K30" i="13"/>
  <c r="J30" i="13"/>
  <c r="H30" i="13"/>
  <c r="O30" i="13" s="1"/>
  <c r="E30" i="13"/>
  <c r="N30" i="13" s="1"/>
  <c r="O29" i="13"/>
  <c r="N29" i="13"/>
  <c r="H29" i="13"/>
  <c r="K29" i="13" s="1"/>
  <c r="E29" i="13"/>
  <c r="J29" i="13" s="1"/>
  <c r="K28" i="13"/>
  <c r="J28" i="13"/>
  <c r="H28" i="13"/>
  <c r="O28" i="13" s="1"/>
  <c r="E28" i="13"/>
  <c r="N28" i="13" s="1"/>
  <c r="H26" i="13"/>
  <c r="O26" i="13" s="1"/>
  <c r="E26" i="13"/>
  <c r="N25" i="13"/>
  <c r="K25" i="13"/>
  <c r="J25" i="13"/>
  <c r="H25" i="13"/>
  <c r="O25" i="13" s="1"/>
  <c r="E25" i="13"/>
  <c r="H24" i="13"/>
  <c r="O24" i="13" s="1"/>
  <c r="E24" i="13"/>
  <c r="N24" i="13" s="1"/>
  <c r="H23" i="13"/>
  <c r="E23" i="13"/>
  <c r="N23" i="13" s="1"/>
  <c r="K22" i="13"/>
  <c r="J22" i="13"/>
  <c r="H22" i="13"/>
  <c r="O22" i="13" s="1"/>
  <c r="E22" i="13"/>
  <c r="N22" i="13" s="1"/>
  <c r="H19" i="13"/>
  <c r="E19" i="13"/>
  <c r="H18" i="13"/>
  <c r="O18" i="13" s="1"/>
  <c r="E18" i="13"/>
  <c r="H17" i="13"/>
  <c r="K17" i="13" s="1"/>
  <c r="E17" i="13"/>
  <c r="J17" i="13" s="1"/>
  <c r="O16" i="13"/>
  <c r="K16" i="13"/>
  <c r="H16" i="13"/>
  <c r="E16" i="13"/>
  <c r="N16" i="13" s="1"/>
  <c r="K15" i="13"/>
  <c r="J15" i="13"/>
  <c r="H15" i="13"/>
  <c r="O15" i="13" s="1"/>
  <c r="E15" i="13"/>
  <c r="N15" i="13" s="1"/>
  <c r="H14" i="13"/>
  <c r="E14" i="13"/>
  <c r="H13" i="13"/>
  <c r="K13" i="13" s="1"/>
  <c r="E13" i="13"/>
  <c r="J13" i="13" s="1"/>
  <c r="J11" i="13"/>
  <c r="H11" i="13"/>
  <c r="O11" i="13" s="1"/>
  <c r="E11" i="13"/>
  <c r="N11" i="13" s="1"/>
  <c r="H10" i="13"/>
  <c r="E10" i="13"/>
  <c r="O9" i="13"/>
  <c r="N9" i="13"/>
  <c r="H9" i="13"/>
  <c r="K9" i="13" s="1"/>
  <c r="E9" i="13"/>
  <c r="J9" i="13" s="1"/>
  <c r="N8" i="13"/>
  <c r="J8" i="13"/>
  <c r="H8" i="13"/>
  <c r="O8" i="13" s="1"/>
  <c r="E8" i="13"/>
  <c r="H33" i="12"/>
  <c r="E33" i="12"/>
  <c r="H32" i="12"/>
  <c r="K32" i="12" s="1"/>
  <c r="E32" i="12"/>
  <c r="J32" i="12" s="1"/>
  <c r="K31" i="12"/>
  <c r="J31" i="12"/>
  <c r="H31" i="12"/>
  <c r="O31" i="12" s="1"/>
  <c r="E31" i="12"/>
  <c r="N31" i="12" s="1"/>
  <c r="K30" i="12"/>
  <c r="J30" i="12"/>
  <c r="H30" i="12"/>
  <c r="O30" i="12" s="1"/>
  <c r="E30" i="12"/>
  <c r="N30" i="12" s="1"/>
  <c r="K29" i="12"/>
  <c r="J29" i="12"/>
  <c r="H29" i="12"/>
  <c r="O29" i="12" s="1"/>
  <c r="E29" i="12"/>
  <c r="N29" i="12" s="1"/>
  <c r="O28" i="12"/>
  <c r="H28" i="12"/>
  <c r="K28" i="12" s="1"/>
  <c r="E28" i="12"/>
  <c r="K26" i="12"/>
  <c r="H26" i="12"/>
  <c r="O26" i="12" s="1"/>
  <c r="E26" i="12"/>
  <c r="N26" i="12" s="1"/>
  <c r="K25" i="12"/>
  <c r="J25" i="12"/>
  <c r="H25" i="12"/>
  <c r="O25" i="12" s="1"/>
  <c r="E25" i="12"/>
  <c r="N25" i="12" s="1"/>
  <c r="O24" i="12"/>
  <c r="H24" i="12"/>
  <c r="K24" i="12" s="1"/>
  <c r="E24" i="12"/>
  <c r="J24" i="12" s="1"/>
  <c r="H23" i="12"/>
  <c r="O23" i="12" s="1"/>
  <c r="E23" i="12"/>
  <c r="N23" i="12" s="1"/>
  <c r="K22" i="12"/>
  <c r="J22" i="12"/>
  <c r="H22" i="12"/>
  <c r="O22" i="12" s="1"/>
  <c r="E22" i="12"/>
  <c r="N22" i="12" s="1"/>
  <c r="H19" i="12"/>
  <c r="E19" i="12"/>
  <c r="K18" i="12"/>
  <c r="H18" i="12"/>
  <c r="O18" i="12" s="1"/>
  <c r="E18" i="12"/>
  <c r="N18" i="12" s="1"/>
  <c r="H17" i="12"/>
  <c r="O17" i="12" s="1"/>
  <c r="E17" i="12"/>
  <c r="N17" i="12" s="1"/>
  <c r="O16" i="12"/>
  <c r="N16" i="12"/>
  <c r="K16" i="12"/>
  <c r="J16" i="12"/>
  <c r="H16" i="12"/>
  <c r="E16" i="12"/>
  <c r="K15" i="12"/>
  <c r="J15" i="12"/>
  <c r="H15" i="12"/>
  <c r="O15" i="12" s="1"/>
  <c r="E15" i="12"/>
  <c r="N15" i="12" s="1"/>
  <c r="K14" i="12"/>
  <c r="J14" i="12"/>
  <c r="H14" i="12"/>
  <c r="O14" i="12" s="1"/>
  <c r="E14" i="12"/>
  <c r="N14" i="12" s="1"/>
  <c r="H13" i="12"/>
  <c r="O13" i="12" s="1"/>
  <c r="E13" i="12"/>
  <c r="N13" i="12" s="1"/>
  <c r="H11" i="12"/>
  <c r="O11" i="12" s="1"/>
  <c r="E11" i="12"/>
  <c r="N11" i="12" s="1"/>
  <c r="H10" i="12"/>
  <c r="O10" i="12" s="1"/>
  <c r="E10" i="12"/>
  <c r="N10" i="12" s="1"/>
  <c r="H9" i="12"/>
  <c r="O9" i="12" s="1"/>
  <c r="E9" i="12"/>
  <c r="N9" i="12" s="1"/>
  <c r="K8" i="12"/>
  <c r="J8" i="12"/>
  <c r="H8" i="12"/>
  <c r="O8" i="12" s="1"/>
  <c r="E8" i="12"/>
  <c r="N8" i="12" s="1"/>
  <c r="O33" i="11"/>
  <c r="N33" i="11"/>
  <c r="H33" i="11"/>
  <c r="K33" i="11" s="1"/>
  <c r="E33" i="11"/>
  <c r="J33" i="11" s="1"/>
  <c r="H32" i="11"/>
  <c r="O32" i="11" s="1"/>
  <c r="E32" i="11"/>
  <c r="N32" i="11" s="1"/>
  <c r="H31" i="11"/>
  <c r="K31" i="11" s="1"/>
  <c r="E31" i="11"/>
  <c r="J31" i="11" s="1"/>
  <c r="O30" i="11"/>
  <c r="N30" i="11"/>
  <c r="K30" i="11"/>
  <c r="J30" i="11"/>
  <c r="H30" i="11"/>
  <c r="E30" i="11"/>
  <c r="H29" i="11"/>
  <c r="O29" i="11" s="1"/>
  <c r="E29" i="11"/>
  <c r="N29" i="11" s="1"/>
  <c r="K28" i="11"/>
  <c r="J28" i="11"/>
  <c r="H28" i="11"/>
  <c r="O28" i="11" s="1"/>
  <c r="E28" i="11"/>
  <c r="N28" i="11" s="1"/>
  <c r="O26" i="11"/>
  <c r="N26" i="11"/>
  <c r="K26" i="11"/>
  <c r="H26" i="11"/>
  <c r="E26" i="11"/>
  <c r="J26" i="11" s="1"/>
  <c r="K25" i="11"/>
  <c r="J25" i="11"/>
  <c r="H25" i="11"/>
  <c r="O25" i="11" s="1"/>
  <c r="E25" i="11"/>
  <c r="N25" i="11" s="1"/>
  <c r="K24" i="11"/>
  <c r="J24" i="11"/>
  <c r="H24" i="11"/>
  <c r="O24" i="11" s="1"/>
  <c r="E24" i="11"/>
  <c r="N24" i="11" s="1"/>
  <c r="H23" i="11"/>
  <c r="K23" i="11" s="1"/>
  <c r="E23" i="11"/>
  <c r="J23" i="11" s="1"/>
  <c r="K22" i="11"/>
  <c r="J22" i="11"/>
  <c r="H22" i="11"/>
  <c r="O22" i="11" s="1"/>
  <c r="E22" i="11"/>
  <c r="N22" i="11" s="1"/>
  <c r="H19" i="11"/>
  <c r="E19" i="11"/>
  <c r="O18" i="11"/>
  <c r="N18" i="11"/>
  <c r="K18" i="11"/>
  <c r="H18" i="11"/>
  <c r="E18" i="11"/>
  <c r="J18" i="11" s="1"/>
  <c r="H17" i="11"/>
  <c r="O17" i="11" s="1"/>
  <c r="E17" i="11"/>
  <c r="N17" i="11" s="1"/>
  <c r="K16" i="11"/>
  <c r="J16" i="11"/>
  <c r="H16" i="11"/>
  <c r="O16" i="11" s="1"/>
  <c r="E16" i="11"/>
  <c r="N16" i="11" s="1"/>
  <c r="K15" i="11"/>
  <c r="J15" i="11"/>
  <c r="H15" i="11"/>
  <c r="O15" i="11" s="1"/>
  <c r="E15" i="11"/>
  <c r="N15" i="11" s="1"/>
  <c r="H14" i="11"/>
  <c r="E14" i="11"/>
  <c r="N14" i="11" s="1"/>
  <c r="H13" i="11"/>
  <c r="K13" i="11" s="1"/>
  <c r="E13" i="11"/>
  <c r="J13" i="11" s="1"/>
  <c r="H11" i="11"/>
  <c r="K11" i="11" s="1"/>
  <c r="E11" i="11"/>
  <c r="J11" i="11" s="1"/>
  <c r="O10" i="11"/>
  <c r="N10" i="11"/>
  <c r="K10" i="11"/>
  <c r="J10" i="11"/>
  <c r="H10" i="11"/>
  <c r="E10" i="11"/>
  <c r="H9" i="11"/>
  <c r="O9" i="11" s="1"/>
  <c r="E9" i="11"/>
  <c r="N9" i="11" s="1"/>
  <c r="H8" i="11"/>
  <c r="O8" i="11" s="1"/>
  <c r="E8" i="11"/>
  <c r="N8" i="11" s="1"/>
  <c r="H33" i="10"/>
  <c r="E33" i="10"/>
  <c r="N33" i="10" s="1"/>
  <c r="H32" i="10"/>
  <c r="O32" i="10" s="1"/>
  <c r="E32" i="10"/>
  <c r="N32" i="10" s="1"/>
  <c r="H31" i="10"/>
  <c r="O31" i="10" s="1"/>
  <c r="E31" i="10"/>
  <c r="J31" i="10" s="1"/>
  <c r="N30" i="10"/>
  <c r="K30" i="10"/>
  <c r="J30" i="10"/>
  <c r="H30" i="10"/>
  <c r="O30" i="10" s="1"/>
  <c r="E30" i="10"/>
  <c r="O29" i="10"/>
  <c r="H29" i="10"/>
  <c r="K29" i="10" s="1"/>
  <c r="E29" i="10"/>
  <c r="N29" i="10" s="1"/>
  <c r="O28" i="10"/>
  <c r="K28" i="10"/>
  <c r="J28" i="10"/>
  <c r="H28" i="10"/>
  <c r="E28" i="10"/>
  <c r="N28" i="10" s="1"/>
  <c r="H26" i="10"/>
  <c r="K26" i="10" s="1"/>
  <c r="E26" i="10"/>
  <c r="N26" i="10" s="1"/>
  <c r="K25" i="10"/>
  <c r="J25" i="10"/>
  <c r="H25" i="10"/>
  <c r="O25" i="10" s="1"/>
  <c r="E25" i="10"/>
  <c r="N25" i="10" s="1"/>
  <c r="H24" i="10"/>
  <c r="K24" i="10" s="1"/>
  <c r="E24" i="10"/>
  <c r="J24" i="10" s="1"/>
  <c r="K23" i="10"/>
  <c r="J23" i="10"/>
  <c r="H23" i="10"/>
  <c r="O23" i="10" s="1"/>
  <c r="E23" i="10"/>
  <c r="N23" i="10" s="1"/>
  <c r="K22" i="10"/>
  <c r="J22" i="10"/>
  <c r="H22" i="10"/>
  <c r="O22" i="10" s="1"/>
  <c r="E22" i="10"/>
  <c r="N22" i="10" s="1"/>
  <c r="H19" i="10"/>
  <c r="E19" i="10"/>
  <c r="H18" i="10"/>
  <c r="K18" i="10" s="1"/>
  <c r="E18" i="10"/>
  <c r="N18" i="10" s="1"/>
  <c r="H17" i="10"/>
  <c r="K17" i="10" s="1"/>
  <c r="E17" i="10"/>
  <c r="N17" i="10" s="1"/>
  <c r="H16" i="10"/>
  <c r="O16" i="10" s="1"/>
  <c r="E16" i="10"/>
  <c r="N16" i="10" s="1"/>
  <c r="K15" i="10"/>
  <c r="J15" i="10"/>
  <c r="H15" i="10"/>
  <c r="O15" i="10" s="1"/>
  <c r="E15" i="10"/>
  <c r="N15" i="10" s="1"/>
  <c r="K14" i="10"/>
  <c r="J14" i="10"/>
  <c r="H14" i="10"/>
  <c r="O14" i="10" s="1"/>
  <c r="E14" i="10"/>
  <c r="N14" i="10" s="1"/>
  <c r="H13" i="10"/>
  <c r="K13" i="10" s="1"/>
  <c r="E13" i="10"/>
  <c r="N13" i="10" s="1"/>
  <c r="N11" i="10"/>
  <c r="H11" i="10"/>
  <c r="O11" i="10" s="1"/>
  <c r="E11" i="10"/>
  <c r="J11" i="10" s="1"/>
  <c r="N10" i="10"/>
  <c r="J10" i="10"/>
  <c r="H10" i="10"/>
  <c r="K10" i="10" s="1"/>
  <c r="E10" i="10"/>
  <c r="O9" i="10"/>
  <c r="H9" i="10"/>
  <c r="K9" i="10" s="1"/>
  <c r="E9" i="10"/>
  <c r="N9" i="10" s="1"/>
  <c r="H8" i="10"/>
  <c r="K8" i="10" s="1"/>
  <c r="E8" i="10"/>
  <c r="N8" i="10" s="1"/>
  <c r="H33" i="9"/>
  <c r="K33" i="9" s="1"/>
  <c r="E33" i="9"/>
  <c r="N33" i="9" s="1"/>
  <c r="O32" i="9"/>
  <c r="H32" i="9"/>
  <c r="K32" i="9" s="1"/>
  <c r="E32" i="9"/>
  <c r="N32" i="9" s="1"/>
  <c r="H31" i="9"/>
  <c r="O31" i="9" s="1"/>
  <c r="E31" i="9"/>
  <c r="J31" i="9" s="1"/>
  <c r="K30" i="9"/>
  <c r="J30" i="9"/>
  <c r="H30" i="9"/>
  <c r="O30" i="9" s="1"/>
  <c r="E30" i="9"/>
  <c r="N30" i="9" s="1"/>
  <c r="K29" i="9"/>
  <c r="J29" i="9"/>
  <c r="H29" i="9"/>
  <c r="O29" i="9" s="1"/>
  <c r="E29" i="9"/>
  <c r="N29" i="9" s="1"/>
  <c r="K28" i="9"/>
  <c r="J28" i="9"/>
  <c r="H28" i="9"/>
  <c r="O28" i="9" s="1"/>
  <c r="E28" i="9"/>
  <c r="N28" i="9" s="1"/>
  <c r="H26" i="9"/>
  <c r="O26" i="9" s="1"/>
  <c r="E26" i="9"/>
  <c r="N26" i="9" s="1"/>
  <c r="K25" i="9"/>
  <c r="J25" i="9"/>
  <c r="H25" i="9"/>
  <c r="O25" i="9" s="1"/>
  <c r="E25" i="9"/>
  <c r="N25" i="9" s="1"/>
  <c r="O24" i="9"/>
  <c r="N24" i="9"/>
  <c r="K24" i="9"/>
  <c r="J24" i="9"/>
  <c r="H24" i="9"/>
  <c r="E24" i="9"/>
  <c r="H23" i="9"/>
  <c r="O23" i="9" s="1"/>
  <c r="E23" i="9"/>
  <c r="N23" i="9" s="1"/>
  <c r="K22" i="9"/>
  <c r="J22" i="9"/>
  <c r="H22" i="9"/>
  <c r="O22" i="9" s="1"/>
  <c r="E22" i="9"/>
  <c r="N22" i="9" s="1"/>
  <c r="H19" i="9"/>
  <c r="E19" i="9"/>
  <c r="H18" i="9"/>
  <c r="O18" i="9" s="1"/>
  <c r="E18" i="9"/>
  <c r="N18" i="9" s="1"/>
  <c r="H17" i="9"/>
  <c r="K17" i="9" s="1"/>
  <c r="E17" i="9"/>
  <c r="N17" i="9" s="1"/>
  <c r="O16" i="9"/>
  <c r="K16" i="9"/>
  <c r="J16" i="9"/>
  <c r="H16" i="9"/>
  <c r="E16" i="9"/>
  <c r="N16" i="9" s="1"/>
  <c r="K15" i="9"/>
  <c r="J15" i="9"/>
  <c r="H15" i="9"/>
  <c r="O15" i="9" s="1"/>
  <c r="E15" i="9"/>
  <c r="N15" i="9" s="1"/>
  <c r="H14" i="9"/>
  <c r="E14" i="9"/>
  <c r="J13" i="9"/>
  <c r="H13" i="9"/>
  <c r="K13" i="9" s="1"/>
  <c r="E13" i="9"/>
  <c r="N13" i="9" s="1"/>
  <c r="N11" i="9"/>
  <c r="H11" i="9"/>
  <c r="K11" i="9" s="1"/>
  <c r="E11" i="9"/>
  <c r="J11" i="9" s="1"/>
  <c r="N10" i="9"/>
  <c r="K10" i="9"/>
  <c r="J10" i="9"/>
  <c r="H10" i="9"/>
  <c r="O10" i="9" s="1"/>
  <c r="E10" i="9"/>
  <c r="H9" i="9"/>
  <c r="K9" i="9" s="1"/>
  <c r="E9" i="9"/>
  <c r="N9" i="9" s="1"/>
  <c r="O8" i="9"/>
  <c r="K8" i="9"/>
  <c r="H8" i="9"/>
  <c r="E8" i="9"/>
  <c r="J8" i="9" s="1"/>
  <c r="O33" i="8"/>
  <c r="N33" i="8"/>
  <c r="J33" i="8"/>
  <c r="H33" i="8"/>
  <c r="K33" i="8" s="1"/>
  <c r="E33" i="8"/>
  <c r="O32" i="8"/>
  <c r="N32" i="8"/>
  <c r="K32" i="8"/>
  <c r="J32" i="8"/>
  <c r="H32" i="8"/>
  <c r="E32" i="8"/>
  <c r="O31" i="8"/>
  <c r="N31" i="8"/>
  <c r="H31" i="8"/>
  <c r="K31" i="8" s="1"/>
  <c r="E31" i="8"/>
  <c r="J31" i="8" s="1"/>
  <c r="O30" i="8"/>
  <c r="N30" i="8"/>
  <c r="K30" i="8"/>
  <c r="J30" i="8"/>
  <c r="H30" i="8"/>
  <c r="E30" i="8"/>
  <c r="O29" i="8"/>
  <c r="N29" i="8"/>
  <c r="K29" i="8"/>
  <c r="J29" i="8"/>
  <c r="H29" i="8"/>
  <c r="E29" i="8"/>
  <c r="O28" i="8"/>
  <c r="N28" i="8"/>
  <c r="K28" i="8"/>
  <c r="J28" i="8"/>
  <c r="H28" i="8"/>
  <c r="E28" i="8"/>
  <c r="O26" i="8"/>
  <c r="N26" i="8"/>
  <c r="K26" i="8"/>
  <c r="H26" i="8"/>
  <c r="E26" i="8"/>
  <c r="J26" i="8" s="1"/>
  <c r="O25" i="8"/>
  <c r="N25" i="8"/>
  <c r="K25" i="8"/>
  <c r="J25" i="8"/>
  <c r="H25" i="8"/>
  <c r="E25" i="8"/>
  <c r="O24" i="8"/>
  <c r="N24" i="8"/>
  <c r="H24" i="8"/>
  <c r="K24" i="8" s="1"/>
  <c r="E24" i="8"/>
  <c r="J24" i="8" s="1"/>
  <c r="O23" i="8"/>
  <c r="N23" i="8"/>
  <c r="K23" i="8"/>
  <c r="J23" i="8"/>
  <c r="H23" i="8"/>
  <c r="E23" i="8"/>
  <c r="O22" i="8"/>
  <c r="N22" i="8"/>
  <c r="K22" i="8"/>
  <c r="J22" i="8"/>
  <c r="H22" i="8"/>
  <c r="E22" i="8"/>
  <c r="H19" i="8"/>
  <c r="E19" i="8"/>
  <c r="H18" i="8"/>
  <c r="E18" i="8"/>
  <c r="N18" i="8" s="1"/>
  <c r="H17" i="8"/>
  <c r="O17" i="8" s="1"/>
  <c r="E17" i="8"/>
  <c r="N17" i="8" s="1"/>
  <c r="O16" i="8"/>
  <c r="N16" i="8"/>
  <c r="H16" i="8"/>
  <c r="K16" i="8" s="1"/>
  <c r="E16" i="8"/>
  <c r="J16" i="8" s="1"/>
  <c r="K15" i="8"/>
  <c r="J15" i="8"/>
  <c r="H15" i="8"/>
  <c r="O15" i="8" s="1"/>
  <c r="E15" i="8"/>
  <c r="N15" i="8" s="1"/>
  <c r="J14" i="8"/>
  <c r="H14" i="8"/>
  <c r="O14" i="8" s="1"/>
  <c r="E14" i="8"/>
  <c r="N14" i="8" s="1"/>
  <c r="H13" i="8"/>
  <c r="O13" i="8" s="1"/>
  <c r="E13" i="8"/>
  <c r="N13" i="8" s="1"/>
  <c r="H11" i="8"/>
  <c r="E11" i="8"/>
  <c r="N11" i="8" s="1"/>
  <c r="H10" i="8"/>
  <c r="O10" i="8" s="1"/>
  <c r="E10" i="8"/>
  <c r="N10" i="8" s="1"/>
  <c r="H9" i="8"/>
  <c r="O9" i="8" s="1"/>
  <c r="E9" i="8"/>
  <c r="N9" i="8" s="1"/>
  <c r="O8" i="8"/>
  <c r="N8" i="8"/>
  <c r="H8" i="8"/>
  <c r="K8" i="8" s="1"/>
  <c r="E8" i="8"/>
  <c r="J8" i="8" s="1"/>
  <c r="J33" i="7"/>
  <c r="H33" i="7"/>
  <c r="O33" i="7" s="1"/>
  <c r="E33" i="7"/>
  <c r="N33" i="7" s="1"/>
  <c r="H32" i="7"/>
  <c r="O32" i="7" s="1"/>
  <c r="E32" i="7"/>
  <c r="N32" i="7" s="1"/>
  <c r="H31" i="7"/>
  <c r="O31" i="7" s="1"/>
  <c r="E31" i="7"/>
  <c r="K30" i="7"/>
  <c r="J30" i="7"/>
  <c r="H30" i="7"/>
  <c r="O30" i="7" s="1"/>
  <c r="E30" i="7"/>
  <c r="N30" i="7" s="1"/>
  <c r="H29" i="7"/>
  <c r="O29" i="7" s="1"/>
  <c r="E29" i="7"/>
  <c r="N29" i="7" s="1"/>
  <c r="K28" i="7"/>
  <c r="J28" i="7"/>
  <c r="H28" i="7"/>
  <c r="O28" i="7" s="1"/>
  <c r="E28" i="7"/>
  <c r="N28" i="7" s="1"/>
  <c r="O26" i="7"/>
  <c r="H26" i="7"/>
  <c r="K26" i="7" s="1"/>
  <c r="E26" i="7"/>
  <c r="N26" i="7" s="1"/>
  <c r="K25" i="7"/>
  <c r="J25" i="7"/>
  <c r="H25" i="7"/>
  <c r="O25" i="7" s="1"/>
  <c r="E25" i="7"/>
  <c r="N25" i="7" s="1"/>
  <c r="H24" i="7"/>
  <c r="O24" i="7" s="1"/>
  <c r="E24" i="7"/>
  <c r="N24" i="7" s="1"/>
  <c r="H23" i="7"/>
  <c r="O23" i="7" s="1"/>
  <c r="E23" i="7"/>
  <c r="J23" i="7" s="1"/>
  <c r="O22" i="7"/>
  <c r="N22" i="7"/>
  <c r="K22" i="7"/>
  <c r="J22" i="7"/>
  <c r="H22" i="7"/>
  <c r="E22" i="7"/>
  <c r="H19" i="7"/>
  <c r="E19" i="7"/>
  <c r="K18" i="7"/>
  <c r="H18" i="7"/>
  <c r="O18" i="7" s="1"/>
  <c r="E18" i="7"/>
  <c r="H17" i="7"/>
  <c r="O17" i="7" s="1"/>
  <c r="E17" i="7"/>
  <c r="N17" i="7" s="1"/>
  <c r="H16" i="7"/>
  <c r="O16" i="7" s="1"/>
  <c r="E16" i="7"/>
  <c r="N16" i="7" s="1"/>
  <c r="K15" i="7"/>
  <c r="J15" i="7"/>
  <c r="H15" i="7"/>
  <c r="O15" i="7" s="1"/>
  <c r="E15" i="7"/>
  <c r="N15" i="7" s="1"/>
  <c r="O14" i="7"/>
  <c r="N14" i="7"/>
  <c r="K14" i="7"/>
  <c r="J14" i="7"/>
  <c r="H14" i="7"/>
  <c r="E14" i="7"/>
  <c r="H13" i="7"/>
  <c r="O13" i="7" s="1"/>
  <c r="E13" i="7"/>
  <c r="N13" i="7" s="1"/>
  <c r="H11" i="7"/>
  <c r="E11" i="7"/>
  <c r="J10" i="7"/>
  <c r="H10" i="7"/>
  <c r="O10" i="7" s="1"/>
  <c r="E10" i="7"/>
  <c r="N10" i="7" s="1"/>
  <c r="H9" i="7"/>
  <c r="O9" i="7" s="1"/>
  <c r="E9" i="7"/>
  <c r="N9" i="7" s="1"/>
  <c r="H8" i="7"/>
  <c r="O8" i="7" s="1"/>
  <c r="E8" i="7"/>
  <c r="N8" i="7" s="1"/>
  <c r="N33" i="6"/>
  <c r="H33" i="6"/>
  <c r="O33" i="6" s="1"/>
  <c r="E33" i="6"/>
  <c r="J33" i="6" s="1"/>
  <c r="J32" i="6"/>
  <c r="H32" i="6"/>
  <c r="O32" i="6" s="1"/>
  <c r="E32" i="6"/>
  <c r="N32" i="6" s="1"/>
  <c r="K31" i="6"/>
  <c r="J31" i="6"/>
  <c r="H31" i="6"/>
  <c r="O31" i="6" s="1"/>
  <c r="E31" i="6"/>
  <c r="N31" i="6" s="1"/>
  <c r="K30" i="6"/>
  <c r="J30" i="6"/>
  <c r="H30" i="6"/>
  <c r="O30" i="6" s="1"/>
  <c r="E30" i="6"/>
  <c r="N30" i="6" s="1"/>
  <c r="O29" i="6"/>
  <c r="N29" i="6"/>
  <c r="K29" i="6"/>
  <c r="J29" i="6"/>
  <c r="H29" i="6"/>
  <c r="E29" i="6"/>
  <c r="K28" i="6"/>
  <c r="J28" i="6"/>
  <c r="H28" i="6"/>
  <c r="O28" i="6" s="1"/>
  <c r="E28" i="6"/>
  <c r="N28" i="6" s="1"/>
  <c r="H26" i="6"/>
  <c r="E26" i="6"/>
  <c r="O25" i="6"/>
  <c r="N25" i="6"/>
  <c r="K25" i="6"/>
  <c r="J25" i="6"/>
  <c r="H25" i="6"/>
  <c r="E25" i="6"/>
  <c r="K24" i="6"/>
  <c r="J24" i="6"/>
  <c r="H24" i="6"/>
  <c r="O24" i="6" s="1"/>
  <c r="E24" i="6"/>
  <c r="N24" i="6" s="1"/>
  <c r="H23" i="6"/>
  <c r="O23" i="6" s="1"/>
  <c r="E23" i="6"/>
  <c r="N23" i="6" s="1"/>
  <c r="O22" i="6"/>
  <c r="K22" i="6"/>
  <c r="J22" i="6"/>
  <c r="H22" i="6"/>
  <c r="E22" i="6"/>
  <c r="N22" i="6" s="1"/>
  <c r="H19" i="6"/>
  <c r="E19" i="6"/>
  <c r="H18" i="6"/>
  <c r="K18" i="6" s="1"/>
  <c r="E18" i="6"/>
  <c r="J18" i="6" s="1"/>
  <c r="O17" i="6"/>
  <c r="N17" i="6"/>
  <c r="J17" i="6"/>
  <c r="H17" i="6"/>
  <c r="K17" i="6" s="1"/>
  <c r="E17" i="6"/>
  <c r="K16" i="6"/>
  <c r="J16" i="6"/>
  <c r="H16" i="6"/>
  <c r="O16" i="6" s="1"/>
  <c r="E16" i="6"/>
  <c r="N16" i="6" s="1"/>
  <c r="K15" i="6"/>
  <c r="J15" i="6"/>
  <c r="H15" i="6"/>
  <c r="O15" i="6" s="1"/>
  <c r="E15" i="6"/>
  <c r="N15" i="6" s="1"/>
  <c r="K14" i="6"/>
  <c r="J14" i="6"/>
  <c r="H14" i="6"/>
  <c r="O14" i="6" s="1"/>
  <c r="E14" i="6"/>
  <c r="N14" i="6" s="1"/>
  <c r="H13" i="6"/>
  <c r="K13" i="6" s="1"/>
  <c r="E13" i="6"/>
  <c r="N13" i="6" s="1"/>
  <c r="H11" i="6"/>
  <c r="O11" i="6" s="1"/>
  <c r="E11" i="6"/>
  <c r="N10" i="6"/>
  <c r="H10" i="6"/>
  <c r="K10" i="6" s="1"/>
  <c r="E10" i="6"/>
  <c r="J10" i="6" s="1"/>
  <c r="O9" i="6"/>
  <c r="K9" i="6"/>
  <c r="J9" i="6"/>
  <c r="H9" i="6"/>
  <c r="E9" i="6"/>
  <c r="N9" i="6" s="1"/>
  <c r="K8" i="6"/>
  <c r="J8" i="6"/>
  <c r="H8" i="6"/>
  <c r="O8" i="6" s="1"/>
  <c r="E8" i="6"/>
  <c r="N8" i="6" s="1"/>
  <c r="H33" i="5"/>
  <c r="K33" i="5" s="1"/>
  <c r="E33" i="5"/>
  <c r="J33" i="5" s="1"/>
  <c r="O32" i="5"/>
  <c r="N32" i="5"/>
  <c r="K32" i="5"/>
  <c r="H32" i="5"/>
  <c r="E32" i="5"/>
  <c r="J32" i="5" s="1"/>
  <c r="H31" i="5"/>
  <c r="O31" i="5" s="1"/>
  <c r="E31" i="5"/>
  <c r="N31" i="5" s="1"/>
  <c r="K30" i="5"/>
  <c r="J30" i="5"/>
  <c r="H30" i="5"/>
  <c r="O30" i="5" s="1"/>
  <c r="E30" i="5"/>
  <c r="N30" i="5" s="1"/>
  <c r="O29" i="5"/>
  <c r="N29" i="5"/>
  <c r="H29" i="5"/>
  <c r="K29" i="5" s="1"/>
  <c r="E29" i="5"/>
  <c r="J29" i="5" s="1"/>
  <c r="H28" i="5"/>
  <c r="K28" i="5" s="1"/>
  <c r="E28" i="5"/>
  <c r="N28" i="5" s="1"/>
  <c r="H26" i="5"/>
  <c r="E26" i="5"/>
  <c r="O25" i="5"/>
  <c r="N25" i="5"/>
  <c r="K25" i="5"/>
  <c r="J25" i="5"/>
  <c r="H25" i="5"/>
  <c r="E25" i="5"/>
  <c r="O24" i="5"/>
  <c r="H24" i="5"/>
  <c r="K24" i="5" s="1"/>
  <c r="E24" i="5"/>
  <c r="N24" i="5" s="1"/>
  <c r="H23" i="5"/>
  <c r="E23" i="5"/>
  <c r="K22" i="5"/>
  <c r="J22" i="5"/>
  <c r="H22" i="5"/>
  <c r="O22" i="5" s="1"/>
  <c r="E22" i="5"/>
  <c r="N22" i="5" s="1"/>
  <c r="H19" i="5"/>
  <c r="E19" i="5"/>
  <c r="H18" i="5"/>
  <c r="E18" i="5"/>
  <c r="O17" i="5"/>
  <c r="N17" i="5"/>
  <c r="K17" i="5"/>
  <c r="H17" i="5"/>
  <c r="E17" i="5"/>
  <c r="J17" i="5" s="1"/>
  <c r="J16" i="5"/>
  <c r="H16" i="5"/>
  <c r="O16" i="5" s="1"/>
  <c r="E16" i="5"/>
  <c r="N16" i="5" s="1"/>
  <c r="K15" i="5"/>
  <c r="J15" i="5"/>
  <c r="H15" i="5"/>
  <c r="O15" i="5" s="1"/>
  <c r="E15" i="5"/>
  <c r="N15" i="5" s="1"/>
  <c r="H14" i="5"/>
  <c r="E14" i="5"/>
  <c r="H13" i="5"/>
  <c r="O13" i="5" s="1"/>
  <c r="E13" i="5"/>
  <c r="J13" i="5" s="1"/>
  <c r="H11" i="5"/>
  <c r="O11" i="5" s="1"/>
  <c r="E11" i="5"/>
  <c r="N11" i="5" s="1"/>
  <c r="H10" i="5"/>
  <c r="E10" i="5"/>
  <c r="H9" i="5"/>
  <c r="O9" i="5" s="1"/>
  <c r="E9" i="5"/>
  <c r="J9" i="5" s="1"/>
  <c r="J8" i="5"/>
  <c r="H8" i="5"/>
  <c r="O8" i="5" s="1"/>
  <c r="E8" i="5"/>
  <c r="N8" i="5" s="1"/>
  <c r="H33" i="4"/>
  <c r="E33" i="4"/>
  <c r="K32" i="4"/>
  <c r="J32" i="4"/>
  <c r="H32" i="4"/>
  <c r="O32" i="4" s="1"/>
  <c r="E32" i="4"/>
  <c r="N32" i="4" s="1"/>
  <c r="O31" i="4"/>
  <c r="K31" i="4"/>
  <c r="H31" i="4"/>
  <c r="E31" i="4"/>
  <c r="N31" i="4" s="1"/>
  <c r="K30" i="4"/>
  <c r="J30" i="4"/>
  <c r="H30" i="4"/>
  <c r="O30" i="4" s="1"/>
  <c r="E30" i="4"/>
  <c r="N30" i="4" s="1"/>
  <c r="K29" i="4"/>
  <c r="J29" i="4"/>
  <c r="H29" i="4"/>
  <c r="O29" i="4" s="1"/>
  <c r="E29" i="4"/>
  <c r="N29" i="4" s="1"/>
  <c r="H28" i="4"/>
  <c r="O28" i="4" s="1"/>
  <c r="E28" i="4"/>
  <c r="J28" i="4" s="1"/>
  <c r="H26" i="4"/>
  <c r="O26" i="4" s="1"/>
  <c r="E26" i="4"/>
  <c r="N26" i="4" s="1"/>
  <c r="K25" i="4"/>
  <c r="J25" i="4"/>
  <c r="H25" i="4"/>
  <c r="O25" i="4" s="1"/>
  <c r="E25" i="4"/>
  <c r="N25" i="4" s="1"/>
  <c r="H24" i="4"/>
  <c r="O24" i="4" s="1"/>
  <c r="E24" i="4"/>
  <c r="J24" i="4" s="1"/>
  <c r="K23" i="4"/>
  <c r="J23" i="4"/>
  <c r="H23" i="4"/>
  <c r="O23" i="4" s="1"/>
  <c r="E23" i="4"/>
  <c r="N23" i="4" s="1"/>
  <c r="K22" i="4"/>
  <c r="J22" i="4"/>
  <c r="H22" i="4"/>
  <c r="O22" i="4" s="1"/>
  <c r="E22" i="4"/>
  <c r="N22" i="4" s="1"/>
  <c r="H19" i="4"/>
  <c r="E19" i="4"/>
  <c r="H18" i="4"/>
  <c r="O18" i="4" s="1"/>
  <c r="E18" i="4"/>
  <c r="N18" i="4" s="1"/>
  <c r="H17" i="4"/>
  <c r="E17" i="4"/>
  <c r="O16" i="4"/>
  <c r="H16" i="4"/>
  <c r="K16" i="4" s="1"/>
  <c r="E16" i="4"/>
  <c r="J16" i="4" s="1"/>
  <c r="K15" i="4"/>
  <c r="J15" i="4"/>
  <c r="H15" i="4"/>
  <c r="O15" i="4" s="1"/>
  <c r="E15" i="4"/>
  <c r="N15" i="4" s="1"/>
  <c r="H14" i="4"/>
  <c r="O14" i="4" s="1"/>
  <c r="E14" i="4"/>
  <c r="N14" i="4" s="1"/>
  <c r="H13" i="4"/>
  <c r="E13" i="4"/>
  <c r="O11" i="4"/>
  <c r="N11" i="4"/>
  <c r="K11" i="4"/>
  <c r="J11" i="4"/>
  <c r="H11" i="4"/>
  <c r="E11" i="4"/>
  <c r="J10" i="4"/>
  <c r="H10" i="4"/>
  <c r="O10" i="4" s="1"/>
  <c r="E10" i="4"/>
  <c r="N10" i="4" s="1"/>
  <c r="H9" i="4"/>
  <c r="E9" i="4"/>
  <c r="O8" i="4"/>
  <c r="K8" i="4"/>
  <c r="H8" i="4"/>
  <c r="E8" i="4"/>
  <c r="J8" i="4" s="1"/>
  <c r="H33" i="3"/>
  <c r="O33" i="3" s="1"/>
  <c r="E33" i="3"/>
  <c r="N33" i="3" s="1"/>
  <c r="H32" i="3"/>
  <c r="E32" i="3"/>
  <c r="H31" i="3"/>
  <c r="K31" i="3" s="1"/>
  <c r="E31" i="3"/>
  <c r="J31" i="3" s="1"/>
  <c r="O30" i="3"/>
  <c r="N30" i="3"/>
  <c r="K30" i="3"/>
  <c r="J30" i="3"/>
  <c r="H30" i="3"/>
  <c r="E30" i="3"/>
  <c r="H29" i="3"/>
  <c r="O29" i="3" s="1"/>
  <c r="E29" i="3"/>
  <c r="N29" i="3" s="1"/>
  <c r="H28" i="3"/>
  <c r="E28" i="3"/>
  <c r="H26" i="3"/>
  <c r="O26" i="3" s="1"/>
  <c r="E26" i="3"/>
  <c r="J26" i="3" s="1"/>
  <c r="K25" i="3"/>
  <c r="J25" i="3"/>
  <c r="H25" i="3"/>
  <c r="O25" i="3" s="1"/>
  <c r="E25" i="3"/>
  <c r="N25" i="3" s="1"/>
  <c r="H24" i="3"/>
  <c r="E24" i="3"/>
  <c r="O23" i="3"/>
  <c r="N23" i="3"/>
  <c r="H23" i="3"/>
  <c r="K23" i="3" s="1"/>
  <c r="E23" i="3"/>
  <c r="J23" i="3" s="1"/>
  <c r="K22" i="3"/>
  <c r="J22" i="3"/>
  <c r="H22" i="3"/>
  <c r="O22" i="3" s="1"/>
  <c r="E22" i="3"/>
  <c r="N22" i="3" s="1"/>
  <c r="H19" i="3"/>
  <c r="E19" i="3"/>
  <c r="H18" i="3"/>
  <c r="K18" i="3" s="1"/>
  <c r="E18" i="3"/>
  <c r="N18" i="3" s="1"/>
  <c r="H17" i="3"/>
  <c r="O17" i="3" s="1"/>
  <c r="E17" i="3"/>
  <c r="N17" i="3" s="1"/>
  <c r="H16" i="3"/>
  <c r="E16" i="3"/>
  <c r="O15" i="3"/>
  <c r="K15" i="3"/>
  <c r="J15" i="3"/>
  <c r="H15" i="3"/>
  <c r="E15" i="3"/>
  <c r="N15" i="3" s="1"/>
  <c r="K14" i="3"/>
  <c r="H14" i="3"/>
  <c r="O14" i="3" s="1"/>
  <c r="E14" i="3"/>
  <c r="K13" i="3"/>
  <c r="J13" i="3"/>
  <c r="H13" i="3"/>
  <c r="O13" i="3" s="1"/>
  <c r="E13" i="3"/>
  <c r="N13" i="3" s="1"/>
  <c r="H11" i="3"/>
  <c r="K11" i="3" s="1"/>
  <c r="E11" i="3"/>
  <c r="J11" i="3" s="1"/>
  <c r="O10" i="3"/>
  <c r="N10" i="3"/>
  <c r="K10" i="3"/>
  <c r="J10" i="3"/>
  <c r="H10" i="3"/>
  <c r="E10" i="3"/>
  <c r="H9" i="3"/>
  <c r="K9" i="3" s="1"/>
  <c r="E9" i="3"/>
  <c r="N9" i="3" s="1"/>
  <c r="K8" i="3"/>
  <c r="J8" i="3"/>
  <c r="H8" i="3"/>
  <c r="O8" i="3" s="1"/>
  <c r="E8" i="3"/>
  <c r="N8" i="3" s="1"/>
  <c r="H33" i="2"/>
  <c r="K33" i="2" s="1"/>
  <c r="E33" i="2"/>
  <c r="N33" i="2" s="1"/>
  <c r="H32" i="2"/>
  <c r="O32" i="2" s="1"/>
  <c r="E32" i="2"/>
  <c r="J32" i="2" s="1"/>
  <c r="H31" i="2"/>
  <c r="O31" i="2" s="1"/>
  <c r="E31" i="2"/>
  <c r="J31" i="2" s="1"/>
  <c r="K30" i="2"/>
  <c r="J30" i="2"/>
  <c r="H30" i="2"/>
  <c r="O30" i="2" s="1"/>
  <c r="E30" i="2"/>
  <c r="N30" i="2" s="1"/>
  <c r="H29" i="2"/>
  <c r="K29" i="2" s="1"/>
  <c r="E29" i="2"/>
  <c r="N29" i="2" s="1"/>
  <c r="H28" i="2"/>
  <c r="O28" i="2" s="1"/>
  <c r="E28" i="2"/>
  <c r="H26" i="2"/>
  <c r="O26" i="2" s="1"/>
  <c r="E26" i="2"/>
  <c r="N26" i="2" s="1"/>
  <c r="O25" i="2"/>
  <c r="K25" i="2"/>
  <c r="J25" i="2"/>
  <c r="H25" i="2"/>
  <c r="E25" i="2"/>
  <c r="N25" i="2" s="1"/>
  <c r="O24" i="2"/>
  <c r="N24" i="2"/>
  <c r="K24" i="2"/>
  <c r="H24" i="2"/>
  <c r="E24" i="2"/>
  <c r="J24" i="2" s="1"/>
  <c r="K23" i="2"/>
  <c r="J23" i="2"/>
  <c r="H23" i="2"/>
  <c r="O23" i="2" s="1"/>
  <c r="E23" i="2"/>
  <c r="N23" i="2" s="1"/>
  <c r="K22" i="2"/>
  <c r="J22" i="2"/>
  <c r="H22" i="2"/>
  <c r="O22" i="2" s="1"/>
  <c r="E22" i="2"/>
  <c r="N22" i="2" s="1"/>
  <c r="H19" i="2"/>
  <c r="E19" i="2"/>
  <c r="H18" i="2"/>
  <c r="O18" i="2" s="1"/>
  <c r="E18" i="2"/>
  <c r="N18" i="2" s="1"/>
  <c r="H17" i="2"/>
  <c r="K17" i="2" s="1"/>
  <c r="E17" i="2"/>
  <c r="N17" i="2" s="1"/>
  <c r="N16" i="2"/>
  <c r="H16" i="2"/>
  <c r="O16" i="2" s="1"/>
  <c r="E16" i="2"/>
  <c r="J16" i="2" s="1"/>
  <c r="K15" i="2"/>
  <c r="J15" i="2"/>
  <c r="H15" i="2"/>
  <c r="O15" i="2" s="1"/>
  <c r="E15" i="2"/>
  <c r="N15" i="2" s="1"/>
  <c r="H14" i="2"/>
  <c r="O14" i="2" s="1"/>
  <c r="E14" i="2"/>
  <c r="N14" i="2" s="1"/>
  <c r="H13" i="2"/>
  <c r="K13" i="2" s="1"/>
  <c r="E13" i="2"/>
  <c r="N13" i="2" s="1"/>
  <c r="N11" i="2"/>
  <c r="J11" i="2"/>
  <c r="H11" i="2"/>
  <c r="O11" i="2" s="1"/>
  <c r="E11" i="2"/>
  <c r="H10" i="2"/>
  <c r="O10" i="2" s="1"/>
  <c r="E10" i="2"/>
  <c r="N10" i="2" s="1"/>
  <c r="O9" i="2"/>
  <c r="H9" i="2"/>
  <c r="K9" i="2" s="1"/>
  <c r="E9" i="2"/>
  <c r="N9" i="2" s="1"/>
  <c r="O8" i="2"/>
  <c r="N8" i="2"/>
  <c r="H8" i="2"/>
  <c r="K8" i="2" s="1"/>
  <c r="E8" i="2"/>
  <c r="J8" i="2" s="1"/>
  <c r="H33" i="1"/>
  <c r="O33" i="1" s="1"/>
  <c r="E33" i="1"/>
  <c r="N33" i="1" s="1"/>
  <c r="H32" i="1"/>
  <c r="K32" i="1" s="1"/>
  <c r="E32" i="1"/>
  <c r="N32" i="1" s="1"/>
  <c r="H31" i="1"/>
  <c r="O31" i="1" s="1"/>
  <c r="E31" i="1"/>
  <c r="J31" i="1" s="1"/>
  <c r="N30" i="1"/>
  <c r="K30" i="1"/>
  <c r="J30" i="1"/>
  <c r="H30" i="1"/>
  <c r="O30" i="1" s="1"/>
  <c r="E30" i="1"/>
  <c r="H29" i="1"/>
  <c r="O29" i="1" s="1"/>
  <c r="E29" i="1"/>
  <c r="N29" i="1" s="1"/>
  <c r="O28" i="1"/>
  <c r="H28" i="1"/>
  <c r="K28" i="1" s="1"/>
  <c r="E28" i="1"/>
  <c r="N28" i="1" s="1"/>
  <c r="N26" i="1"/>
  <c r="H26" i="1"/>
  <c r="K26" i="1" s="1"/>
  <c r="E26" i="1"/>
  <c r="J26" i="1" s="1"/>
  <c r="K25" i="1"/>
  <c r="J25" i="1"/>
  <c r="H25" i="1"/>
  <c r="O25" i="1" s="1"/>
  <c r="E25" i="1"/>
  <c r="N25" i="1" s="1"/>
  <c r="H24" i="1"/>
  <c r="K24" i="1" s="1"/>
  <c r="E24" i="1"/>
  <c r="N24" i="1" s="1"/>
  <c r="O23" i="1"/>
  <c r="N23" i="1"/>
  <c r="K23" i="1"/>
  <c r="J23" i="1"/>
  <c r="H23" i="1"/>
  <c r="E23" i="1"/>
  <c r="N22" i="1"/>
  <c r="K22" i="1"/>
  <c r="J22" i="1"/>
  <c r="H22" i="1"/>
  <c r="O22" i="1" s="1"/>
  <c r="E22" i="1"/>
  <c r="H19" i="1"/>
  <c r="E19" i="1"/>
  <c r="H18" i="1"/>
  <c r="K18" i="1" s="1"/>
  <c r="E18" i="1"/>
  <c r="N18" i="1" s="1"/>
  <c r="H17" i="1"/>
  <c r="O17" i="1" s="1"/>
  <c r="E17" i="1"/>
  <c r="N17" i="1" s="1"/>
  <c r="K16" i="1"/>
  <c r="J16" i="1"/>
  <c r="H16" i="1"/>
  <c r="O16" i="1" s="1"/>
  <c r="E16" i="1"/>
  <c r="N16" i="1" s="1"/>
  <c r="O15" i="1"/>
  <c r="N15" i="1"/>
  <c r="K15" i="1"/>
  <c r="J15" i="1"/>
  <c r="H15" i="1"/>
  <c r="E15" i="1"/>
  <c r="N14" i="1"/>
  <c r="J14" i="1"/>
  <c r="H14" i="1"/>
  <c r="K14" i="1" s="1"/>
  <c r="E14" i="1"/>
  <c r="H13" i="1"/>
  <c r="O13" i="1" s="1"/>
  <c r="E13" i="1"/>
  <c r="N13" i="1" s="1"/>
  <c r="O11" i="1"/>
  <c r="K11" i="1"/>
  <c r="H11" i="1"/>
  <c r="E11" i="1"/>
  <c r="J11" i="1" s="1"/>
  <c r="H10" i="1"/>
  <c r="K10" i="1" s="1"/>
  <c r="E10" i="1"/>
  <c r="J10" i="1" s="1"/>
  <c r="H9" i="1"/>
  <c r="O9" i="1" s="1"/>
  <c r="E9" i="1"/>
  <c r="N9" i="1" s="1"/>
  <c r="H8" i="1"/>
  <c r="K8" i="1" s="1"/>
  <c r="E8" i="1"/>
  <c r="N8" i="1" s="1"/>
  <c r="O8" i="1" l="1"/>
  <c r="J16" i="10"/>
  <c r="K23" i="18"/>
  <c r="N17" i="23"/>
  <c r="J17" i="23"/>
  <c r="K31" i="1"/>
  <c r="K26" i="6"/>
  <c r="O26" i="6"/>
  <c r="O24" i="10"/>
  <c r="N13" i="11"/>
  <c r="K17" i="19"/>
  <c r="K10" i="23"/>
  <c r="O10" i="23"/>
  <c r="O24" i="1"/>
  <c r="O31" i="3"/>
  <c r="J28" i="5"/>
  <c r="N33" i="5"/>
  <c r="O13" i="6"/>
  <c r="O18" i="6"/>
  <c r="J29" i="7"/>
  <c r="O18" i="8"/>
  <c r="K18" i="8"/>
  <c r="J17" i="10"/>
  <c r="K31" i="10"/>
  <c r="O13" i="11"/>
  <c r="N33" i="13"/>
  <c r="J32" i="15"/>
  <c r="K14" i="16"/>
  <c r="N10" i="23"/>
  <c r="J18" i="3"/>
  <c r="N31" i="2"/>
  <c r="K16" i="2"/>
  <c r="O18" i="10"/>
  <c r="J14" i="9"/>
  <c r="N14" i="9"/>
  <c r="J13" i="6"/>
  <c r="N24" i="18"/>
  <c r="J24" i="18"/>
  <c r="N31" i="1"/>
  <c r="N31" i="3"/>
  <c r="N24" i="12"/>
  <c r="O33" i="13"/>
  <c r="N8" i="14"/>
  <c r="J8" i="14"/>
  <c r="O11" i="8"/>
  <c r="K11" i="8"/>
  <c r="O17" i="10"/>
  <c r="J14" i="11"/>
  <c r="K11" i="17"/>
  <c r="K31" i="2"/>
  <c r="K13" i="5"/>
  <c r="K23" i="7"/>
  <c r="J11" i="8"/>
  <c r="K31" i="9"/>
  <c r="J33" i="15"/>
  <c r="N33" i="15"/>
  <c r="K26" i="3"/>
  <c r="J13" i="10"/>
  <c r="N26" i="19"/>
  <c r="N11" i="3"/>
  <c r="K32" i="18"/>
  <c r="O26" i="19"/>
  <c r="J31" i="21"/>
  <c r="O17" i="22"/>
  <c r="O11" i="3"/>
  <c r="N23" i="5"/>
  <c r="J23" i="5"/>
  <c r="J31" i="7"/>
  <c r="N31" i="7"/>
  <c r="J11" i="12"/>
  <c r="K17" i="14"/>
  <c r="N32" i="18"/>
  <c r="N13" i="19"/>
  <c r="K31" i="21"/>
  <c r="N18" i="22"/>
  <c r="J18" i="22"/>
  <c r="K32" i="2"/>
  <c r="O23" i="5"/>
  <c r="K23" i="5"/>
  <c r="J9" i="7"/>
  <c r="J17" i="9"/>
  <c r="O13" i="10"/>
  <c r="K11" i="12"/>
  <c r="N32" i="12"/>
  <c r="O13" i="19"/>
  <c r="N32" i="2"/>
  <c r="J18" i="12"/>
  <c r="J26" i="12"/>
  <c r="O32" i="12"/>
  <c r="O10" i="14"/>
  <c r="J14" i="15"/>
  <c r="J28" i="18"/>
  <c r="J14" i="19"/>
  <c r="N14" i="19"/>
  <c r="J13" i="22"/>
  <c r="N13" i="22"/>
  <c r="J23" i="23"/>
  <c r="O14" i="9"/>
  <c r="K14" i="9"/>
  <c r="J14" i="14"/>
  <c r="N14" i="14"/>
  <c r="K24" i="19"/>
  <c r="K14" i="14"/>
  <c r="O14" i="14"/>
  <c r="O14" i="11"/>
  <c r="K14" i="11"/>
  <c r="N10" i="1"/>
  <c r="O28" i="5"/>
  <c r="N17" i="13"/>
  <c r="N18" i="6"/>
  <c r="J11" i="5"/>
  <c r="O33" i="5"/>
  <c r="J10" i="8"/>
  <c r="N31" i="10"/>
  <c r="K32" i="15"/>
  <c r="O11" i="15"/>
  <c r="N31" i="9"/>
  <c r="O18" i="15"/>
  <c r="N17" i="22"/>
  <c r="N26" i="3"/>
  <c r="O13" i="13"/>
  <c r="O18" i="3"/>
  <c r="O17" i="9"/>
  <c r="K32" i="21"/>
  <c r="O32" i="21"/>
  <c r="J17" i="7"/>
  <c r="O11" i="9"/>
  <c r="N18" i="14"/>
  <c r="K33" i="14"/>
  <c r="K18" i="16"/>
  <c r="K26" i="16"/>
  <c r="O33" i="18"/>
  <c r="J26" i="20"/>
  <c r="N16" i="21"/>
  <c r="N32" i="21"/>
  <c r="O14" i="23"/>
  <c r="J31" i="23"/>
  <c r="O33" i="2"/>
  <c r="N28" i="4"/>
  <c r="N18" i="7"/>
  <c r="J18" i="7"/>
  <c r="O18" i="14"/>
  <c r="K10" i="16"/>
  <c r="N26" i="16"/>
  <c r="K26" i="20"/>
  <c r="N8" i="21"/>
  <c r="O16" i="21"/>
  <c r="N32" i="23"/>
  <c r="J32" i="23"/>
  <c r="K14" i="19"/>
  <c r="O14" i="19"/>
  <c r="K28" i="4"/>
  <c r="J28" i="2"/>
  <c r="N28" i="2"/>
  <c r="O10" i="6"/>
  <c r="J8" i="17"/>
  <c r="N8" i="17"/>
  <c r="J18" i="20"/>
  <c r="O8" i="21"/>
  <c r="O13" i="16"/>
  <c r="J26" i="6"/>
  <c r="N26" i="6"/>
  <c r="N24" i="10"/>
  <c r="O17" i="13"/>
  <c r="J18" i="8"/>
  <c r="N11" i="15"/>
  <c r="O26" i="15"/>
  <c r="K33" i="19"/>
  <c r="K33" i="15"/>
  <c r="O33" i="15"/>
  <c r="K10" i="7"/>
  <c r="J32" i="11"/>
  <c r="N13" i="18"/>
  <c r="J33" i="19"/>
  <c r="N18" i="19"/>
  <c r="J33" i="3"/>
  <c r="N13" i="5"/>
  <c r="N23" i="7"/>
  <c r="O33" i="10"/>
  <c r="K33" i="10"/>
  <c r="N13" i="13"/>
  <c r="O18" i="19"/>
  <c r="J33" i="10"/>
  <c r="J10" i="22"/>
  <c r="O17" i="2"/>
  <c r="J28" i="12"/>
  <c r="N28" i="12"/>
  <c r="K17" i="20"/>
  <c r="N14" i="3"/>
  <c r="J14" i="3"/>
  <c r="J13" i="14"/>
  <c r="J11" i="7"/>
  <c r="N11" i="7"/>
  <c r="K8" i="17"/>
  <c r="O8" i="17"/>
  <c r="K11" i="2"/>
  <c r="K28" i="2"/>
  <c r="K8" i="5"/>
  <c r="K11" i="7"/>
  <c r="O11" i="7"/>
  <c r="K8" i="19"/>
  <c r="O13" i="2"/>
  <c r="K31" i="7"/>
  <c r="K24" i="18"/>
  <c r="O13" i="22"/>
  <c r="K18" i="22"/>
  <c r="K17" i="23"/>
  <c r="K32" i="23"/>
  <c r="N11" i="1"/>
  <c r="N8" i="4"/>
  <c r="N8" i="9"/>
  <c r="O8" i="10"/>
  <c r="K29" i="16"/>
  <c r="K9" i="5"/>
  <c r="J24" i="5"/>
  <c r="J13" i="7"/>
  <c r="J24" i="13"/>
  <c r="J31" i="17"/>
  <c r="N24" i="4"/>
  <c r="N9" i="5"/>
  <c r="K23" i="9"/>
  <c r="J29" i="11"/>
  <c r="J9" i="12"/>
  <c r="J23" i="12"/>
  <c r="K24" i="13"/>
  <c r="K9" i="14"/>
  <c r="K31" i="17"/>
  <c r="K9" i="20"/>
  <c r="N23" i="20"/>
  <c r="O28" i="21"/>
  <c r="N18" i="23"/>
  <c r="J33" i="23"/>
  <c r="O32" i="1"/>
  <c r="J18" i="1"/>
  <c r="O29" i="2"/>
  <c r="J29" i="3"/>
  <c r="K24" i="4"/>
  <c r="K16" i="5"/>
  <c r="J26" i="7"/>
  <c r="J23" i="9"/>
  <c r="K8" i="13"/>
  <c r="J9" i="14"/>
  <c r="N23" i="15"/>
  <c r="O24" i="17"/>
  <c r="K9" i="19"/>
  <c r="K29" i="19"/>
  <c r="K11" i="21"/>
  <c r="N28" i="21"/>
  <c r="K32" i="22"/>
  <c r="K29" i="3"/>
  <c r="O9" i="3"/>
  <c r="N16" i="4"/>
  <c r="J31" i="4"/>
  <c r="K33" i="6"/>
  <c r="J9" i="11"/>
  <c r="K9" i="12"/>
  <c r="K23" i="12"/>
  <c r="J16" i="13"/>
  <c r="J10" i="15"/>
  <c r="K9" i="16"/>
  <c r="O23" i="20"/>
  <c r="J13" i="23"/>
  <c r="O18" i="23"/>
  <c r="K33" i="23"/>
  <c r="N16" i="16"/>
  <c r="K11" i="18"/>
  <c r="O17" i="18"/>
  <c r="K28" i="23"/>
  <c r="O16" i="3"/>
  <c r="K16" i="3"/>
  <c r="N13" i="4"/>
  <c r="J13" i="4"/>
  <c r="O14" i="5"/>
  <c r="K14" i="5"/>
  <c r="N18" i="5"/>
  <c r="J18" i="5"/>
  <c r="O13" i="4"/>
  <c r="K13" i="4"/>
  <c r="N17" i="4"/>
  <c r="J17" i="4"/>
  <c r="O18" i="5"/>
  <c r="K18" i="5"/>
  <c r="N24" i="3"/>
  <c r="J24" i="3"/>
  <c r="K33" i="3"/>
  <c r="O17" i="4"/>
  <c r="K17" i="4"/>
  <c r="N11" i="6"/>
  <c r="J11" i="6"/>
  <c r="J13" i="1"/>
  <c r="J17" i="1"/>
  <c r="J29" i="1"/>
  <c r="J33" i="1"/>
  <c r="J10" i="2"/>
  <c r="J14" i="2"/>
  <c r="J18" i="2"/>
  <c r="J26" i="2"/>
  <c r="J17" i="3"/>
  <c r="O24" i="3"/>
  <c r="K24" i="3"/>
  <c r="K10" i="4"/>
  <c r="K11" i="5"/>
  <c r="J9" i="1"/>
  <c r="K9" i="1"/>
  <c r="O10" i="1"/>
  <c r="K13" i="1"/>
  <c r="O14" i="1"/>
  <c r="K17" i="1"/>
  <c r="O18" i="1"/>
  <c r="O26" i="1"/>
  <c r="K29" i="1"/>
  <c r="K33" i="1"/>
  <c r="K10" i="2"/>
  <c r="K14" i="2"/>
  <c r="K18" i="2"/>
  <c r="K26" i="2"/>
  <c r="K17" i="3"/>
  <c r="N28" i="3"/>
  <c r="J28" i="3"/>
  <c r="J14" i="4"/>
  <c r="J26" i="4"/>
  <c r="J31" i="5"/>
  <c r="J24" i="1"/>
  <c r="J28" i="1"/>
  <c r="J32" i="1"/>
  <c r="J9" i="2"/>
  <c r="J13" i="2"/>
  <c r="J17" i="2"/>
  <c r="J29" i="2"/>
  <c r="J33" i="2"/>
  <c r="J9" i="3"/>
  <c r="O28" i="3"/>
  <c r="K28" i="3"/>
  <c r="N32" i="3"/>
  <c r="J32" i="3"/>
  <c r="K14" i="4"/>
  <c r="J18" i="4"/>
  <c r="K26" i="4"/>
  <c r="N33" i="4"/>
  <c r="J33" i="4"/>
  <c r="K31" i="5"/>
  <c r="O32" i="3"/>
  <c r="K32" i="3"/>
  <c r="N9" i="4"/>
  <c r="J9" i="4"/>
  <c r="K18" i="4"/>
  <c r="O33" i="4"/>
  <c r="K33" i="4"/>
  <c r="N10" i="5"/>
  <c r="J10" i="5"/>
  <c r="N26" i="5"/>
  <c r="J26" i="5"/>
  <c r="J8" i="1"/>
  <c r="N16" i="3"/>
  <c r="J16" i="3"/>
  <c r="O9" i="4"/>
  <c r="K9" i="4"/>
  <c r="O10" i="5"/>
  <c r="K10" i="5"/>
  <c r="N14" i="5"/>
  <c r="J14" i="5"/>
  <c r="O26" i="5"/>
  <c r="K26" i="5"/>
  <c r="O8" i="14"/>
  <c r="K8" i="14"/>
  <c r="N16" i="14"/>
  <c r="J16" i="14"/>
  <c r="N24" i="14"/>
  <c r="J24" i="14"/>
  <c r="O16" i="14"/>
  <c r="K16" i="14"/>
  <c r="O24" i="14"/>
  <c r="K24" i="14"/>
  <c r="N26" i="13"/>
  <c r="J26" i="13"/>
  <c r="K32" i="6"/>
  <c r="K9" i="7"/>
  <c r="K13" i="7"/>
  <c r="K17" i="7"/>
  <c r="K29" i="7"/>
  <c r="K33" i="7"/>
  <c r="K10" i="8"/>
  <c r="K14" i="8"/>
  <c r="J26" i="9"/>
  <c r="J33" i="9"/>
  <c r="J9" i="10"/>
  <c r="O10" i="10"/>
  <c r="K16" i="10"/>
  <c r="J26" i="10"/>
  <c r="J29" i="10"/>
  <c r="K9" i="11"/>
  <c r="K29" i="11"/>
  <c r="K32" i="11"/>
  <c r="K11" i="13"/>
  <c r="J23" i="6"/>
  <c r="J8" i="7"/>
  <c r="J16" i="7"/>
  <c r="J24" i="7"/>
  <c r="J32" i="7"/>
  <c r="J9" i="8"/>
  <c r="J13" i="8"/>
  <c r="J17" i="8"/>
  <c r="J9" i="9"/>
  <c r="O13" i="9"/>
  <c r="K26" i="9"/>
  <c r="J32" i="10"/>
  <c r="J17" i="11"/>
  <c r="N23" i="11"/>
  <c r="J10" i="12"/>
  <c r="J17" i="12"/>
  <c r="O23" i="13"/>
  <c r="K23" i="13"/>
  <c r="K11" i="6"/>
  <c r="K23" i="6"/>
  <c r="K8" i="7"/>
  <c r="K16" i="7"/>
  <c r="K24" i="7"/>
  <c r="K32" i="7"/>
  <c r="K9" i="8"/>
  <c r="K13" i="8"/>
  <c r="K17" i="8"/>
  <c r="J18" i="9"/>
  <c r="J32" i="9"/>
  <c r="O33" i="9"/>
  <c r="J8" i="10"/>
  <c r="O26" i="10"/>
  <c r="K32" i="10"/>
  <c r="K17" i="11"/>
  <c r="O23" i="11"/>
  <c r="K10" i="12"/>
  <c r="K17" i="12"/>
  <c r="J23" i="13"/>
  <c r="O9" i="9"/>
  <c r="K18" i="9"/>
  <c r="J18" i="10"/>
  <c r="J8" i="11"/>
  <c r="N11" i="11"/>
  <c r="N31" i="11"/>
  <c r="J13" i="12"/>
  <c r="N33" i="12"/>
  <c r="J33" i="12"/>
  <c r="N10" i="13"/>
  <c r="J10" i="13"/>
  <c r="N14" i="13"/>
  <c r="J14" i="13"/>
  <c r="N18" i="13"/>
  <c r="J18" i="13"/>
  <c r="K11" i="10"/>
  <c r="K8" i="11"/>
  <c r="O11" i="11"/>
  <c r="O31" i="11"/>
  <c r="K13" i="12"/>
  <c r="O33" i="12"/>
  <c r="K33" i="12"/>
  <c r="O10" i="13"/>
  <c r="K10" i="13"/>
  <c r="O14" i="13"/>
  <c r="K14" i="13"/>
  <c r="O31" i="13"/>
  <c r="K31" i="13"/>
  <c r="J32" i="14"/>
  <c r="J9" i="15"/>
  <c r="J13" i="15"/>
  <c r="J17" i="15"/>
  <c r="J8" i="16"/>
  <c r="J18" i="16"/>
  <c r="K32" i="14"/>
  <c r="K9" i="15"/>
  <c r="K13" i="15"/>
  <c r="K17" i="15"/>
  <c r="J24" i="15"/>
  <c r="J31" i="15"/>
  <c r="K8" i="16"/>
  <c r="J11" i="16"/>
  <c r="J14" i="16"/>
  <c r="N31" i="16"/>
  <c r="J33" i="16"/>
  <c r="J26" i="17"/>
  <c r="N26" i="17"/>
  <c r="J11" i="14"/>
  <c r="J23" i="14"/>
  <c r="J31" i="14"/>
  <c r="J8" i="15"/>
  <c r="J16" i="15"/>
  <c r="K24" i="15"/>
  <c r="K31" i="15"/>
  <c r="J17" i="16"/>
  <c r="J24" i="16"/>
  <c r="O31" i="16"/>
  <c r="K33" i="16"/>
  <c r="J10" i="17"/>
  <c r="N10" i="17"/>
  <c r="O13" i="17"/>
  <c r="K13" i="17"/>
  <c r="O33" i="17"/>
  <c r="K33" i="17"/>
  <c r="K18" i="13"/>
  <c r="K26" i="13"/>
  <c r="K11" i="14"/>
  <c r="K23" i="14"/>
  <c r="K31" i="14"/>
  <c r="K8" i="15"/>
  <c r="K16" i="15"/>
  <c r="J10" i="16"/>
  <c r="O11" i="16"/>
  <c r="J13" i="16"/>
  <c r="K17" i="16"/>
  <c r="K24" i="16"/>
  <c r="J14" i="17"/>
  <c r="N14" i="17"/>
  <c r="O17" i="17"/>
  <c r="K17" i="17"/>
  <c r="K26" i="17"/>
  <c r="K10" i="17"/>
  <c r="J18" i="17"/>
  <c r="N18" i="17"/>
  <c r="O10" i="18"/>
  <c r="K10" i="18"/>
  <c r="K23" i="15"/>
  <c r="K14" i="17"/>
  <c r="J11" i="18"/>
  <c r="N11" i="18"/>
  <c r="J13" i="17"/>
  <c r="J17" i="17"/>
  <c r="J29" i="17"/>
  <c r="J33" i="17"/>
  <c r="J10" i="18"/>
  <c r="J18" i="18"/>
  <c r="N23" i="18"/>
  <c r="J26" i="18"/>
  <c r="N8" i="19"/>
  <c r="J11" i="19"/>
  <c r="N16" i="19"/>
  <c r="N24" i="19"/>
  <c r="N28" i="19"/>
  <c r="J31" i="19"/>
  <c r="N32" i="19"/>
  <c r="J8" i="20"/>
  <c r="N9" i="20"/>
  <c r="N13" i="20"/>
  <c r="J16" i="20"/>
  <c r="N17" i="20"/>
  <c r="J24" i="20"/>
  <c r="J28" i="20"/>
  <c r="N29" i="20"/>
  <c r="J32" i="20"/>
  <c r="N33" i="20"/>
  <c r="J9" i="21"/>
  <c r="N10" i="21"/>
  <c r="J13" i="21"/>
  <c r="N14" i="21"/>
  <c r="J17" i="21"/>
  <c r="N18" i="21"/>
  <c r="N26" i="21"/>
  <c r="J29" i="21"/>
  <c r="N11" i="22"/>
  <c r="N23" i="22"/>
  <c r="N8" i="23"/>
  <c r="N16" i="23"/>
  <c r="N24" i="23"/>
  <c r="K18" i="18"/>
  <c r="K26" i="18"/>
  <c r="K11" i="19"/>
  <c r="O28" i="19"/>
  <c r="K31" i="19"/>
  <c r="O32" i="19"/>
  <c r="K8" i="20"/>
  <c r="O13" i="20"/>
  <c r="K16" i="20"/>
  <c r="K24" i="20"/>
  <c r="K28" i="20"/>
  <c r="O29" i="20"/>
  <c r="K32" i="20"/>
  <c r="O33" i="20"/>
  <c r="K9" i="21"/>
  <c r="O10" i="21"/>
  <c r="K13" i="21"/>
  <c r="O14" i="21"/>
  <c r="K17" i="21"/>
  <c r="O18" i="21"/>
  <c r="O26" i="21"/>
  <c r="K29" i="21"/>
  <c r="K33" i="21"/>
  <c r="K10" i="22"/>
  <c r="O11" i="22"/>
  <c r="O23" i="22"/>
  <c r="K26" i="22"/>
  <c r="O8" i="23"/>
  <c r="O16" i="23"/>
  <c r="O24" i="23"/>
  <c r="K31" i="23"/>
  <c r="J33" i="22"/>
  <c r="J26" i="23"/>
  <c r="K26" i="23"/>
  <c r="J29" i="23"/>
  <c r="K29" i="23"/>
</calcChain>
</file>

<file path=xl/sharedStrings.xml><?xml version="1.0" encoding="utf-8"?>
<sst xmlns="http://schemas.openxmlformats.org/spreadsheetml/2006/main" count="2208" uniqueCount="70">
  <si>
    <t/>
  </si>
  <si>
    <t/>
  </si>
  <si>
    <t>North West: Moretele (NW371)</t>
  </si>
  <si>
    <t>STATEMENT OF CAPITAL AND OPERATING EXPENDITURE FOR 2025/26</t>
  </si>
  <si>
    <t>Changes to baseline</t>
  </si>
  <si>
    <t>2025/26</t>
  </si>
  <si>
    <t>2026/27</t>
  </si>
  <si>
    <t>2027/28</t>
  </si>
  <si>
    <t>% change to baseline</t>
  </si>
  <si>
    <t>% share of total change to baseline</t>
  </si>
  <si>
    <t>R thousands</t>
  </si>
  <si>
    <t>2024/25 Medium term estimates (1)</t>
  </si>
  <si>
    <t>2025/26 Draft Medium term estimates (2)</t>
  </si>
  <si>
    <t>2024/25 Medium term estimates (3)</t>
  </si>
  <si>
    <t>2025/26 Draft Medium term estimates (4)</t>
  </si>
  <si>
    <t>2025/26 Draft Medium term estimates (5)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</si>
  <si>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</si>
  <si>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</si>
  <si>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</si>
  <si>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</si>
  <si>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</si>
  <si>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</si>
  <si>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</si>
  <si>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</si>
  <si>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</si>
  <si>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</si>
  <si>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</si>
  <si>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</si>
  <si>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</si>
  <si>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</si>
  <si>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</si>
  <si>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</si>
  <si>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</si>
  <si>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</si>
  <si>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</si>
  <si>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</si>
  <si>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</si>
  <si>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</si>
  <si>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</si>
  <si>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Other</t>
  </si>
  <si>
    <t>Total expenditure</t>
  </si>
  <si>
    <t>(1) Adopted budget informed by MSCOA 2024/25, projection for 2025/26</t>
  </si>
  <si>
    <t>(2) Adopted   budget informed by MSCOA 2025/26</t>
  </si>
  <si>
    <t>(3) Adopted budget informed by MSCOA 2024/25, projection for 2026/27</t>
  </si>
  <si>
    <t>(4) Adopted budget informed by MSCOA 2025/26, projection for 2026/27</t>
  </si>
  <si>
    <t>(5) Adopted budget informed by MSCOA 2025/26, projection for 2027/28</t>
  </si>
  <si>
    <t>North West: Madibeng (NW372)</t>
  </si>
  <si>
    <t>North West: Rustenburg (NW373)</t>
  </si>
  <si>
    <t>North West: Kgetlengrivier (NW374)</t>
  </si>
  <si>
    <t>North West: Moses Kotane (NW375)</t>
  </si>
  <si>
    <t>North West: Bojanala Platinum (DC37)</t>
  </si>
  <si>
    <t>North West: Ratlou (NW381)</t>
  </si>
  <si>
    <t>North West: Tswaing (NW382)</t>
  </si>
  <si>
    <t>North West: Mafikeng (NW383)</t>
  </si>
  <si>
    <t>North West: Ditsobotla (NW384)</t>
  </si>
  <si>
    <t>North West: Ramotshere Moiloa (NW385)</t>
  </si>
  <si>
    <t>North West: Ngaka Modiri Molema (DC38)</t>
  </si>
  <si>
    <t>North West: Naledi (NW) (NW392)</t>
  </si>
  <si>
    <t>North West: Mamusa (NW393)</t>
  </si>
  <si>
    <t>North West: Greater Taung (NW394)</t>
  </si>
  <si>
    <t>North West: Lekwa-Teemane (NW396)</t>
  </si>
  <si>
    <t>North West: Kagisano-Molopo (NW397)</t>
  </si>
  <si>
    <t>North West: Dr Ruth Segomotsi Mompati (DC39)</t>
  </si>
  <si>
    <t>North West: City of Matlosana (NW403)</t>
  </si>
  <si>
    <t>North West: Maquassi Hills (NW404)</t>
  </si>
  <si>
    <t>North West: J B Marks (NW405)</t>
  </si>
  <si>
    <t>North West: Dr Kenneth Kaunda (DC40)</t>
  </si>
  <si>
    <t>Summary</t>
  </si>
  <si>
    <t>2024/25 Medium term estimates</t>
  </si>
  <si>
    <t>2025/26 Draft Medium term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</si>
</sst>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#;\-#,###;"/>
    <numFmt numFmtId="165" formatCode="_ * #,##0_ ;_ * \-#,##0_ ;_ * &quot;-&quot;_ ;_ @_ "/>
    <numFmt numFmtId="166" formatCode="0.0%;_(* &quot;–&quot;_)"/>
    <numFmt numFmtId="167" formatCode="0.0\%;\(0.0\%\);_(* &quot;–&quot;_)"/>
    <numFmt numFmtId="168" formatCode="0.0\%;\(0.0\%\);_(* &quot;–&quot;_)\%"/>
    <numFmt numFmtId="169" formatCode="_(* #,##0,_);_(* \(#,##0,\);_(* &quot;- &quot;?_);_(@_)"/>
  </numFmts>
  <fonts count="1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2"/>
      <color indexed="8"/>
      <name val="ARIAL NARROW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sz val="10"/>
      <color indexed="8"/>
      <name val="ARIAL NARROW"/>
    </font>
    <font>
      <i/>
      <sz val="8"/>
      <color indexed="8"/>
      <name val="Arial"/>
      <family val="2"/>
    </font>
    <font>
      <b/>
      <sz val="8"/>
      <color indexed="8"/>
      <name val="ARIAL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Continuous" vertical="top" wrapText="1"/>
    </xf>
    <xf numFmtId="0" fontId="6" fillId="0" borderId="12" xfId="0" applyFont="1" applyBorder="1" applyAlignment="1">
      <alignment horizontal="centerContinuous" vertical="top" wrapText="1"/>
    </xf>
    <xf numFmtId="0" fontId="6" fillId="0" borderId="13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Continuous" vertical="top" wrapText="1"/>
    </xf>
    <xf numFmtId="0" fontId="8" fillId="0" borderId="12" xfId="0" applyFont="1" applyBorder="1" applyAlignment="1">
      <alignment horizontal="centerContinuous" vertical="top" wrapText="1"/>
    </xf>
    <xf numFmtId="0" fontId="8" fillId="0" borderId="13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Continuous" vertical="top" wrapText="1"/>
    </xf>
    <xf numFmtId="0" fontId="7" fillId="0" borderId="11" xfId="0" applyFont="1" applyBorder="1" applyAlignment="1">
      <alignment horizontal="centerContinuous" vertical="top" wrapText="1"/>
    </xf>
    <xf numFmtId="0" fontId="6" fillId="0" borderId="14" xfId="0" applyFont="1" applyBorder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8" fillId="0" borderId="14" xfId="0" applyFont="1" applyBorder="1" applyAlignment="1">
      <alignment horizontal="centerContinuous" vertical="top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/>
    <xf numFmtId="164" fontId="4" fillId="0" borderId="0" xfId="0" applyNumberFormat="1" applyFont="1" applyAlignment="1">
      <alignment horizontal="right" wrapText="1"/>
    </xf>
    <xf numFmtId="165" fontId="5" fillId="0" borderId="20" xfId="0" applyNumberFormat="1" applyFont="1" applyBorder="1" applyAlignment="1">
      <alignment horizontal="left" vertical="center" indent="1"/>
    </xf>
    <xf numFmtId="167" fontId="13" fillId="0" borderId="21" xfId="1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Border="1"/>
    <xf numFmtId="167" fontId="13" fillId="0" borderId="19" xfId="0" applyNumberFormat="1" applyFont="1" applyBorder="1"/>
    <xf numFmtId="164" fontId="14" fillId="0" borderId="0" xfId="0" applyNumberFormat="1" applyFont="1" applyAlignment="1">
      <alignment horizontal="right" wrapText="1"/>
    </xf>
    <xf numFmtId="49" fontId="6" fillId="0" borderId="22" xfId="0" applyNumberFormat="1" applyFont="1" applyBorder="1" applyAlignment="1">
      <alignment vertical="center"/>
    </xf>
    <xf numFmtId="167" fontId="10" fillId="0" borderId="23" xfId="1" applyNumberFormat="1" applyFont="1" applyFill="1" applyBorder="1" applyAlignment="1" applyProtection="1">
      <alignment horizontal="center" vertical="center"/>
    </xf>
    <xf numFmtId="167" fontId="10" fillId="0" borderId="25" xfId="0" applyNumberFormat="1" applyFont="1" applyBorder="1"/>
    <xf numFmtId="167" fontId="10" fillId="0" borderId="26" xfId="0" applyNumberFormat="1" applyFont="1" applyBorder="1"/>
    <xf numFmtId="164" fontId="2" fillId="0" borderId="0" xfId="0" applyNumberFormat="1" applyFont="1" applyAlignment="1">
      <alignment horizontal="right" wrapText="1"/>
    </xf>
    <xf numFmtId="168" fontId="13" fillId="0" borderId="2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/>
    <xf numFmtId="0" fontId="13" fillId="0" borderId="19" xfId="0" applyFont="1" applyBorder="1"/>
    <xf numFmtId="167" fontId="13" fillId="0" borderId="21" xfId="0" applyNumberFormat="1" applyFont="1" applyBorder="1" applyAlignment="1">
      <alignment horizontal="center" vertical="center"/>
    </xf>
    <xf numFmtId="167" fontId="10" fillId="0" borderId="16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165" fontId="10" fillId="0" borderId="7" xfId="0" applyNumberFormat="1" applyFont="1" applyBorder="1" applyAlignment="1">
      <alignment horizontal="left" vertical="center" wrapText="1"/>
    </xf>
    <xf numFmtId="0" fontId="13" fillId="0" borderId="6" xfId="1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49" fontId="6" fillId="0" borderId="0" xfId="0" applyNumberFormat="1" applyFont="1" applyAlignment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vertical="center"/>
    </xf>
    <xf numFmtId="167" fontId="10" fillId="0" borderId="31" xfId="1" applyNumberFormat="1" applyFont="1" applyFill="1" applyBorder="1" applyAlignment="1" applyProtection="1">
      <alignment horizontal="center" vertical="center"/>
    </xf>
    <xf numFmtId="167" fontId="10" fillId="0" borderId="33" xfId="0" applyNumberFormat="1" applyFont="1" applyBorder="1"/>
    <xf numFmtId="167" fontId="10" fillId="0" borderId="34" xfId="0" applyNumberFormat="1" applyFont="1" applyBorder="1"/>
    <xf numFmtId="0" fontId="16" fillId="0" borderId="0" xfId="0" applyFont="1" applyAlignment="1">
      <alignment wrapText="1"/>
    </xf>
    <xf numFmtId="169" fontId="5" fillId="0" borderId="2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20" xfId="0" applyNumberFormat="1" applyFont="1" applyBorder="1" applyAlignment="1">
      <alignment horizontal="right" vertical="center"/>
    </xf>
    <xf numFmtId="169" fontId="6" fillId="0" borderId="23" xfId="0" applyNumberFormat="1" applyFont="1" applyBorder="1" applyAlignment="1">
      <alignment horizontal="right" vertical="center"/>
    </xf>
    <xf numFmtId="169" fontId="6" fillId="0" borderId="22" xfId="0" applyNumberFormat="1" applyFont="1" applyBorder="1" applyAlignment="1">
      <alignment horizontal="right" vertical="center"/>
    </xf>
    <xf numFmtId="169" fontId="6" fillId="0" borderId="24" xfId="0" applyNumberFormat="1" applyFont="1" applyBorder="1" applyAlignment="1">
      <alignment horizontal="right" vertical="center"/>
    </xf>
    <xf numFmtId="169" fontId="6" fillId="0" borderId="2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20" xfId="0" applyNumberFormat="1" applyFont="1" applyBorder="1" applyAlignment="1">
      <alignment horizontal="right" vertical="center"/>
    </xf>
    <xf numFmtId="169" fontId="10" fillId="0" borderId="2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0" borderId="20" xfId="0" applyNumberFormat="1" applyFont="1" applyBorder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169" fontId="12" fillId="0" borderId="7" xfId="0" applyNumberFormat="1" applyFont="1" applyBorder="1" applyAlignment="1">
      <alignment horizontal="center" vertical="center" wrapText="1"/>
    </xf>
    <xf numFmtId="169" fontId="6" fillId="0" borderId="31" xfId="0" applyNumberFormat="1" applyFont="1" applyBorder="1" applyAlignment="1">
      <alignment horizontal="right" vertical="center"/>
    </xf>
    <xf numFmtId="169" fontId="6" fillId="0" borderId="30" xfId="0" applyNumberFormat="1" applyFont="1" applyBorder="1" applyAlignment="1">
      <alignment horizontal="right" vertical="center"/>
    </xf>
    <xf numFmtId="169" fontId="6" fillId="0" borderId="32" xfId="0" applyNumberFormat="1" applyFont="1" applyBorder="1" applyAlignment="1">
      <alignment horizontal="right" vertical="center"/>
    </xf>
    <xf numFmtId="169" fontId="13" fillId="0" borderId="21" xfId="1" applyNumberFormat="1" applyFont="1" applyFill="1" applyBorder="1" applyAlignment="1" applyProtection="1">
      <alignment horizontal="center" vertical="center"/>
    </xf>
    <xf numFmtId="169" fontId="13" fillId="0" borderId="1" xfId="0" applyNumberFormat="1" applyFont="1" applyBorder="1"/>
    <xf numFmtId="169" fontId="10" fillId="0" borderId="23" xfId="1" applyNumberFormat="1" applyFont="1" applyFill="1" applyBorder="1" applyAlignment="1" applyProtection="1">
      <alignment horizontal="center" vertical="center"/>
    </xf>
    <xf numFmtId="169" fontId="10" fillId="0" borderId="25" xfId="0" applyNumberFormat="1" applyFont="1" applyBorder="1"/>
    <xf numFmtId="169" fontId="13" fillId="0" borderId="21" xfId="0" applyNumberFormat="1" applyFont="1" applyBorder="1" applyAlignment="1">
      <alignment horizontal="center" vertical="center"/>
    </xf>
    <xf numFmtId="169" fontId="10" fillId="0" borderId="16" xfId="1" applyNumberFormat="1" applyFont="1" applyFill="1" applyBorder="1" applyAlignment="1" applyProtection="1">
      <alignment horizontal="center" vertical="center"/>
    </xf>
    <xf numFmtId="169" fontId="13" fillId="0" borderId="6" xfId="1" applyNumberFormat="1" applyFont="1" applyFill="1" applyBorder="1" applyAlignment="1" applyProtection="1">
      <alignment horizontal="center" vertical="center"/>
    </xf>
    <xf numFmtId="169" fontId="13" fillId="0" borderId="8" xfId="0" applyNumberFormat="1" applyFont="1" applyBorder="1"/>
    <xf numFmtId="169" fontId="13" fillId="0" borderId="27" xfId="1" applyNumberFormat="1" applyFont="1" applyFill="1" applyBorder="1" applyAlignment="1" applyProtection="1">
      <alignment horizontal="center" vertical="center"/>
    </xf>
    <xf numFmtId="169" fontId="13" fillId="0" borderId="28" xfId="0" applyNumberFormat="1" applyFont="1" applyBorder="1"/>
    <xf numFmtId="169" fontId="15" fillId="0" borderId="21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69" fontId="10" fillId="0" borderId="31" xfId="1" applyNumberFormat="1" applyFont="1" applyFill="1" applyBorder="1" applyAlignment="1" applyProtection="1">
      <alignment horizontal="center" vertical="center"/>
    </xf>
    <xf numFmtId="169" fontId="10" fillId="0" borderId="33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6" fillId="0" borderId="3" xfId="0" quotePrefix="1" applyNumberFormat="1" applyFont="1" applyBorder="1" applyAlignment="1">
      <alignment horizontal="center" vertical="top"/>
    </xf>
    <xf numFmtId="165" fontId="6" fillId="0" borderId="4" xfId="0" quotePrefix="1" applyNumberFormat="1" applyFont="1" applyBorder="1" applyAlignment="1">
      <alignment horizontal="center" vertical="top"/>
    </xf>
    <xf numFmtId="165" fontId="6" fillId="0" borderId="5" xfId="0" quotePrefix="1" applyNumberFormat="1" applyFont="1" applyBorder="1" applyAlignment="1">
      <alignment horizontal="center" vertical="top"/>
    </xf>
    <xf numFmtId="17" fontId="6" fillId="0" borderId="6" xfId="0" quotePrefix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38"/>
  <sheetViews>
    <sheetView showGridLines="0" tabSelected="1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68</v>
      </c>
      <c r="D6" s="7" t="s">
        <v>69</v>
      </c>
      <c r="E6" s="8" t="s">
        <v>4</v>
      </c>
      <c r="F6" s="9" t="s">
        <v>68</v>
      </c>
      <c r="G6" s="10" t="s">
        <v>69</v>
      </c>
      <c r="H6" s="11" t="s">
        <v>4</v>
      </c>
      <c r="I6" s="12" t="s">
        <v>69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3253446406</v>
      </c>
      <c r="D8" s="58">
        <v>2916555352</v>
      </c>
      <c r="E8" s="59">
        <f>$D8       -$C8</f>
        <v>-336891054</v>
      </c>
      <c r="F8" s="57">
        <v>3361867491</v>
      </c>
      <c r="G8" s="58">
        <v>3045310192</v>
      </c>
      <c r="H8" s="59">
        <f>$G8       -$F8</f>
        <v>-316557299</v>
      </c>
      <c r="I8" s="59">
        <v>3140769161</v>
      </c>
      <c r="J8" s="27">
        <f>IF(($C8       =0),0,(($E8       /$C8       )*100))</f>
        <v>-10.354897913139313</v>
      </c>
      <c r="K8" s="28">
        <f>IF(($F8       =0),0,(($H8       /$F8       )*100))</f>
        <v>-9.4161146995665455</v>
      </c>
      <c r="L8" s="78">
        <v>-950628582</v>
      </c>
      <c r="M8" s="79">
        <v>-1392617266</v>
      </c>
      <c r="N8" s="29">
        <f>IF(($L8       =0),0,(($E8       /$L8       )*100))</f>
        <v>35.4387676090303</v>
      </c>
      <c r="O8" s="28">
        <f>IF(($M8       =0),0,(($H8       /$M8       )*100))</f>
        <v>22.731105432093646</v>
      </c>
      <c r="Q8" s="30"/>
    </row>
    <row r="9" spans="1:17" ht="13" x14ac:dyDescent="0.3">
      <c r="A9" s="1" t="s">
        <v>16</v>
      </c>
      <c r="B9" s="26" t="s">
        <v>19</v>
      </c>
      <c r="C9" s="57">
        <v>12425319512</v>
      </c>
      <c r="D9" s="58">
        <v>11055993573</v>
      </c>
      <c r="E9" s="59">
        <f>$D9       -$C9</f>
        <v>-1369325939</v>
      </c>
      <c r="F9" s="57">
        <v>13253249235</v>
      </c>
      <c r="G9" s="58">
        <v>11800545357</v>
      </c>
      <c r="H9" s="59">
        <f>$G9       -$F9</f>
        <v>-1452703878</v>
      </c>
      <c r="I9" s="59">
        <v>12317861227</v>
      </c>
      <c r="J9" s="27">
        <f>IF(($C9       =0),0,(($E9       /$C9       )*100))</f>
        <v>-11.020448509815351</v>
      </c>
      <c r="K9" s="28">
        <f>IF(($F9       =0),0,(($H9       /$F9       )*100))</f>
        <v>-10.961114910324103</v>
      </c>
      <c r="L9" s="78">
        <v>-950628582</v>
      </c>
      <c r="M9" s="79">
        <v>-1392617266</v>
      </c>
      <c r="N9" s="29">
        <f>IF(($L9       =0),0,(($E9       /$L9       )*100))</f>
        <v>144.04426344083981</v>
      </c>
      <c r="O9" s="28">
        <f>IF(($M9       =0),0,(($H9       /$M9       )*100))</f>
        <v>104.31465367168585</v>
      </c>
      <c r="Q9" s="30"/>
    </row>
    <row r="10" spans="1:17" ht="13" x14ac:dyDescent="0.3">
      <c r="A10" s="1" t="s">
        <v>16</v>
      </c>
      <c r="B10" s="26" t="s">
        <v>20</v>
      </c>
      <c r="C10" s="57">
        <v>12630427063</v>
      </c>
      <c r="D10" s="58">
        <v>13386015474</v>
      </c>
      <c r="E10" s="59">
        <f t="shared" ref="E10:E33" si="0">$D10      -$C10</f>
        <v>755588411</v>
      </c>
      <c r="F10" s="57">
        <v>13060929788</v>
      </c>
      <c r="G10" s="58">
        <v>13437573699</v>
      </c>
      <c r="H10" s="59">
        <f t="shared" ref="H10:H33" si="1">$G10      -$F10</f>
        <v>376643911</v>
      </c>
      <c r="I10" s="59">
        <v>13777552519</v>
      </c>
      <c r="J10" s="27">
        <f t="shared" ref="J10:J33" si="2">IF(($C10      =0),0,(($E10      /$C10      )*100))</f>
        <v>5.9822871169055416</v>
      </c>
      <c r="K10" s="28">
        <f t="shared" ref="K10:K33" si="3">IF(($F10      =0),0,(($H10      /$F10      )*100))</f>
        <v>2.8837450098388047</v>
      </c>
      <c r="L10" s="78">
        <v>-950628582</v>
      </c>
      <c r="M10" s="79">
        <v>-1392617266</v>
      </c>
      <c r="N10" s="29">
        <f t="shared" ref="N10:N33" si="4">IF(($L10      =0),0,(($E10      /$L10      )*100))</f>
        <v>-79.483031049870107</v>
      </c>
      <c r="O10" s="28">
        <f t="shared" ref="O10:O33" si="5">IF(($M10      =0),0,(($H10      /$M10      )*100))</f>
        <v>-27.045759103779488</v>
      </c>
      <c r="Q10" s="30"/>
    </row>
    <row r="11" spans="1:17" ht="14" x14ac:dyDescent="0.3">
      <c r="A11" s="4" t="s">
        <v>16</v>
      </c>
      <c r="B11" s="31" t="s">
        <v>21</v>
      </c>
      <c r="C11" s="60">
        <v>28309192981</v>
      </c>
      <c r="D11" s="61">
        <v>27358564399</v>
      </c>
      <c r="E11" s="62">
        <f t="shared" si="0"/>
        <v>-950628582</v>
      </c>
      <c r="F11" s="60">
        <v>29676046514</v>
      </c>
      <c r="G11" s="61">
        <v>28283429248</v>
      </c>
      <c r="H11" s="62">
        <f t="shared" si="1"/>
        <v>-1392617266</v>
      </c>
      <c r="I11" s="62">
        <v>29236182907</v>
      </c>
      <c r="J11" s="32">
        <f t="shared" si="2"/>
        <v>-3.3580207766361405</v>
      </c>
      <c r="K11" s="33">
        <f t="shared" si="3"/>
        <v>-4.6927317806400444</v>
      </c>
      <c r="L11" s="80">
        <v>-950628582</v>
      </c>
      <c r="M11" s="81">
        <v>-1392617266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7010513814</v>
      </c>
      <c r="D13" s="58">
        <v>7084598930</v>
      </c>
      <c r="E13" s="59">
        <f t="shared" si="0"/>
        <v>74085116</v>
      </c>
      <c r="F13" s="57">
        <v>7376266383</v>
      </c>
      <c r="G13" s="58">
        <v>7395119264</v>
      </c>
      <c r="H13" s="59">
        <f t="shared" si="1"/>
        <v>18852881</v>
      </c>
      <c r="I13" s="59">
        <v>7680569135</v>
      </c>
      <c r="J13" s="27">
        <f t="shared" si="2"/>
        <v>1.0567715572010141</v>
      </c>
      <c r="K13" s="28">
        <f t="shared" si="3"/>
        <v>0.25558839690836044</v>
      </c>
      <c r="L13" s="78">
        <v>-359568780</v>
      </c>
      <c r="M13" s="79">
        <v>-579961842</v>
      </c>
      <c r="N13" s="29">
        <f t="shared" si="4"/>
        <v>-20.603878901833468</v>
      </c>
      <c r="O13" s="28">
        <f t="shared" si="5"/>
        <v>-3.2507105872665325</v>
      </c>
      <c r="Q13" s="30"/>
    </row>
    <row r="14" spans="1:17" ht="13" x14ac:dyDescent="0.3">
      <c r="A14" s="1" t="s">
        <v>16</v>
      </c>
      <c r="B14" s="26" t="s">
        <v>24</v>
      </c>
      <c r="C14" s="57">
        <v>2963030187</v>
      </c>
      <c r="D14" s="58">
        <v>2729977866</v>
      </c>
      <c r="E14" s="59">
        <f t="shared" si="0"/>
        <v>-233052321</v>
      </c>
      <c r="F14" s="57">
        <v>2777414583</v>
      </c>
      <c r="G14" s="58">
        <v>2701158680</v>
      </c>
      <c r="H14" s="59">
        <f t="shared" si="1"/>
        <v>-76255903</v>
      </c>
      <c r="I14" s="59">
        <v>2556602789</v>
      </c>
      <c r="J14" s="27">
        <f t="shared" si="2"/>
        <v>-7.8653373840905791</v>
      </c>
      <c r="K14" s="28">
        <f t="shared" si="3"/>
        <v>-2.7455714918020218</v>
      </c>
      <c r="L14" s="78">
        <v>-359568780</v>
      </c>
      <c r="M14" s="79">
        <v>-579961842</v>
      </c>
      <c r="N14" s="29">
        <f t="shared" si="4"/>
        <v>64.814392673357233</v>
      </c>
      <c r="O14" s="28">
        <f t="shared" si="5"/>
        <v>13.148434513731337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-359568780</v>
      </c>
      <c r="M15" s="79">
        <v>-579961842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6660428393</v>
      </c>
      <c r="D16" s="58">
        <v>6172888909</v>
      </c>
      <c r="E16" s="59">
        <f t="shared" si="0"/>
        <v>-487539484</v>
      </c>
      <c r="F16" s="57">
        <v>7117518258</v>
      </c>
      <c r="G16" s="58">
        <v>6744071353</v>
      </c>
      <c r="H16" s="59">
        <f t="shared" si="1"/>
        <v>-373446905</v>
      </c>
      <c r="I16" s="59">
        <v>7137913009</v>
      </c>
      <c r="J16" s="27">
        <f t="shared" si="2"/>
        <v>-7.3199418300539945</v>
      </c>
      <c r="K16" s="28">
        <f t="shared" si="3"/>
        <v>-5.24686964561349</v>
      </c>
      <c r="L16" s="78">
        <v>-359568780</v>
      </c>
      <c r="M16" s="79">
        <v>-579961842</v>
      </c>
      <c r="N16" s="29">
        <f t="shared" si="4"/>
        <v>135.59004872447491</v>
      </c>
      <c r="O16" s="28">
        <f t="shared" si="5"/>
        <v>64.391633717171345</v>
      </c>
      <c r="Q16" s="30"/>
    </row>
    <row r="17" spans="1:17" ht="13" x14ac:dyDescent="0.3">
      <c r="A17" s="1" t="s">
        <v>16</v>
      </c>
      <c r="B17" s="26" t="s">
        <v>26</v>
      </c>
      <c r="C17" s="57">
        <v>11710988924</v>
      </c>
      <c r="D17" s="58">
        <v>11997926833</v>
      </c>
      <c r="E17" s="59">
        <f t="shared" si="0"/>
        <v>286937909</v>
      </c>
      <c r="F17" s="57">
        <v>12250732970</v>
      </c>
      <c r="G17" s="58">
        <v>12101621055</v>
      </c>
      <c r="H17" s="59">
        <f t="shared" si="1"/>
        <v>-149111915</v>
      </c>
      <c r="I17" s="59">
        <v>12191700869</v>
      </c>
      <c r="J17" s="39">
        <f t="shared" si="2"/>
        <v>2.4501595113966999</v>
      </c>
      <c r="K17" s="28">
        <f t="shared" si="3"/>
        <v>-1.2171672941133416</v>
      </c>
      <c r="L17" s="82">
        <v>-359568780</v>
      </c>
      <c r="M17" s="79">
        <v>-579961842</v>
      </c>
      <c r="N17" s="29">
        <f t="shared" si="4"/>
        <v>-79.80056249599869</v>
      </c>
      <c r="O17" s="28">
        <f t="shared" si="5"/>
        <v>25.710642356363849</v>
      </c>
      <c r="Q17" s="30"/>
    </row>
    <row r="18" spans="1:17" ht="14" x14ac:dyDescent="0.3">
      <c r="A18" s="1" t="s">
        <v>16</v>
      </c>
      <c r="B18" s="31" t="s">
        <v>27</v>
      </c>
      <c r="C18" s="60">
        <v>28344961318</v>
      </c>
      <c r="D18" s="61">
        <v>27985392538</v>
      </c>
      <c r="E18" s="62">
        <f t="shared" si="0"/>
        <v>-359568780</v>
      </c>
      <c r="F18" s="60">
        <v>29521932194</v>
      </c>
      <c r="G18" s="61">
        <v>28941970352</v>
      </c>
      <c r="H18" s="62">
        <f t="shared" si="1"/>
        <v>-579961842</v>
      </c>
      <c r="I18" s="62">
        <v>29566785802</v>
      </c>
      <c r="J18" s="40">
        <f t="shared" si="2"/>
        <v>-1.2685456718957022</v>
      </c>
      <c r="K18" s="33">
        <f t="shared" si="3"/>
        <v>-1.9645118015611145</v>
      </c>
      <c r="L18" s="83">
        <v>-359568780</v>
      </c>
      <c r="M18" s="81">
        <v>-579961842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-35768337</v>
      </c>
      <c r="D19" s="67">
        <v>-626828139</v>
      </c>
      <c r="E19" s="68">
        <f t="shared" si="0"/>
        <v>-591059802</v>
      </c>
      <c r="F19" s="69">
        <v>154114320</v>
      </c>
      <c r="G19" s="70">
        <v>-658541104</v>
      </c>
      <c r="H19" s="71">
        <f t="shared" si="1"/>
        <v>-812655424</v>
      </c>
      <c r="I19" s="71">
        <v>-330602895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-71238289</v>
      </c>
      <c r="M22" s="79">
        <v>-340084701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406325587</v>
      </c>
      <c r="D23" s="58">
        <v>369167756</v>
      </c>
      <c r="E23" s="59">
        <f t="shared" si="0"/>
        <v>-37157831</v>
      </c>
      <c r="F23" s="57">
        <v>389063953</v>
      </c>
      <c r="G23" s="58">
        <v>260980101</v>
      </c>
      <c r="H23" s="59">
        <f t="shared" si="1"/>
        <v>-128083852</v>
      </c>
      <c r="I23" s="59">
        <v>237384873</v>
      </c>
      <c r="J23" s="27">
        <f t="shared" si="2"/>
        <v>-9.1448415233569822</v>
      </c>
      <c r="K23" s="28">
        <f t="shared" si="3"/>
        <v>-32.921027767380956</v>
      </c>
      <c r="L23" s="78">
        <v>-71238289</v>
      </c>
      <c r="M23" s="79">
        <v>-340084701</v>
      </c>
      <c r="N23" s="29">
        <f t="shared" si="4"/>
        <v>52.159915014241854</v>
      </c>
      <c r="O23" s="28">
        <f t="shared" si="5"/>
        <v>37.662338712496215</v>
      </c>
      <c r="Q23" s="30"/>
    </row>
    <row r="24" spans="1:17" ht="13" x14ac:dyDescent="0.3">
      <c r="A24" s="4" t="s">
        <v>16</v>
      </c>
      <c r="B24" s="26" t="s">
        <v>32</v>
      </c>
      <c r="C24" s="57">
        <v>3216406938</v>
      </c>
      <c r="D24" s="58">
        <v>3182326480</v>
      </c>
      <c r="E24" s="59">
        <f t="shared" si="0"/>
        <v>-34080458</v>
      </c>
      <c r="F24" s="57">
        <v>3484027410</v>
      </c>
      <c r="G24" s="58">
        <v>3272026561</v>
      </c>
      <c r="H24" s="59">
        <f t="shared" si="1"/>
        <v>-212000849</v>
      </c>
      <c r="I24" s="59">
        <v>3271314180</v>
      </c>
      <c r="J24" s="27">
        <f t="shared" si="2"/>
        <v>-1.0595816591911604</v>
      </c>
      <c r="K24" s="28">
        <f t="shared" si="3"/>
        <v>-6.0849363122547881</v>
      </c>
      <c r="L24" s="78">
        <v>-71238289</v>
      </c>
      <c r="M24" s="79">
        <v>-340084701</v>
      </c>
      <c r="N24" s="29">
        <f t="shared" si="4"/>
        <v>47.840084985758153</v>
      </c>
      <c r="O24" s="28">
        <f t="shared" si="5"/>
        <v>62.337661287503785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-71238289</v>
      </c>
      <c r="M25" s="79">
        <v>-340084701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3622732525</v>
      </c>
      <c r="D26" s="61">
        <v>3551494236</v>
      </c>
      <c r="E26" s="62">
        <f t="shared" si="0"/>
        <v>-71238289</v>
      </c>
      <c r="F26" s="60">
        <v>3873091363</v>
      </c>
      <c r="G26" s="61">
        <v>3533006662</v>
      </c>
      <c r="H26" s="62">
        <f t="shared" si="1"/>
        <v>-340084701</v>
      </c>
      <c r="I26" s="62">
        <v>3508699053</v>
      </c>
      <c r="J26" s="40">
        <f t="shared" si="2"/>
        <v>-1.966424197988506</v>
      </c>
      <c r="K26" s="33">
        <f t="shared" si="3"/>
        <v>-8.780704329592135</v>
      </c>
      <c r="L26" s="83">
        <v>-71238289</v>
      </c>
      <c r="M26" s="81">
        <v>-340084701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1503100421</v>
      </c>
      <c r="D28" s="58">
        <v>1325538397</v>
      </c>
      <c r="E28" s="59">
        <f t="shared" si="0"/>
        <v>-177562024</v>
      </c>
      <c r="F28" s="57">
        <v>1897469847</v>
      </c>
      <c r="G28" s="58">
        <v>1645299158</v>
      </c>
      <c r="H28" s="59">
        <f t="shared" si="1"/>
        <v>-252170689</v>
      </c>
      <c r="I28" s="59">
        <v>1607156410</v>
      </c>
      <c r="J28" s="27">
        <f t="shared" si="2"/>
        <v>-11.813051311759295</v>
      </c>
      <c r="K28" s="28">
        <f t="shared" si="3"/>
        <v>-13.289839066412314</v>
      </c>
      <c r="L28" s="78">
        <v>-67755182</v>
      </c>
      <c r="M28" s="79">
        <v>-329910727</v>
      </c>
      <c r="N28" s="29">
        <f t="shared" si="4"/>
        <v>262.06412374480817</v>
      </c>
      <c r="O28" s="28">
        <f t="shared" si="5"/>
        <v>76.436038104332397</v>
      </c>
      <c r="Q28" s="30"/>
    </row>
    <row r="29" spans="1:17" ht="13" x14ac:dyDescent="0.3">
      <c r="A29" s="4" t="s">
        <v>16</v>
      </c>
      <c r="B29" s="26" t="s">
        <v>36</v>
      </c>
      <c r="C29" s="57">
        <v>285934014</v>
      </c>
      <c r="D29" s="58">
        <v>286749644</v>
      </c>
      <c r="E29" s="59">
        <f t="shared" si="0"/>
        <v>815630</v>
      </c>
      <c r="F29" s="57">
        <v>227035634</v>
      </c>
      <c r="G29" s="58">
        <v>264208881</v>
      </c>
      <c r="H29" s="59">
        <f t="shared" si="1"/>
        <v>37173247</v>
      </c>
      <c r="I29" s="59">
        <v>228533833</v>
      </c>
      <c r="J29" s="27">
        <f t="shared" si="2"/>
        <v>0.28525112790533552</v>
      </c>
      <c r="K29" s="28">
        <f t="shared" si="3"/>
        <v>16.373309486738986</v>
      </c>
      <c r="L29" s="78">
        <v>-67755182</v>
      </c>
      <c r="M29" s="79">
        <v>-329910727</v>
      </c>
      <c r="N29" s="29">
        <f t="shared" si="4"/>
        <v>-1.2037898444431896</v>
      </c>
      <c r="O29" s="28">
        <f t="shared" si="5"/>
        <v>-11.267668480509881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1150000</v>
      </c>
      <c r="E30" s="59">
        <f t="shared" si="0"/>
        <v>1150000</v>
      </c>
      <c r="F30" s="57">
        <v>0</v>
      </c>
      <c r="G30" s="58">
        <v>523000</v>
      </c>
      <c r="H30" s="59">
        <f t="shared" si="1"/>
        <v>523000</v>
      </c>
      <c r="I30" s="59">
        <v>547058</v>
      </c>
      <c r="J30" s="27">
        <f t="shared" si="2"/>
        <v>0</v>
      </c>
      <c r="K30" s="28">
        <f t="shared" si="3"/>
        <v>0</v>
      </c>
      <c r="L30" s="78">
        <v>-67755182</v>
      </c>
      <c r="M30" s="79">
        <v>-329910727</v>
      </c>
      <c r="N30" s="29">
        <f t="shared" si="4"/>
        <v>-1.6972871536231722</v>
      </c>
      <c r="O30" s="28">
        <f t="shared" si="5"/>
        <v>-0.15852773408001372</v>
      </c>
      <c r="Q30" s="30"/>
    </row>
    <row r="31" spans="1:17" ht="13" x14ac:dyDescent="0.3">
      <c r="A31" s="4" t="s">
        <v>16</v>
      </c>
      <c r="B31" s="26" t="s">
        <v>38</v>
      </c>
      <c r="C31" s="57">
        <v>562124021</v>
      </c>
      <c r="D31" s="58">
        <v>661168434</v>
      </c>
      <c r="E31" s="59">
        <f t="shared" si="0"/>
        <v>99044413</v>
      </c>
      <c r="F31" s="57">
        <v>648378372</v>
      </c>
      <c r="G31" s="58">
        <v>611326791</v>
      </c>
      <c r="H31" s="59">
        <f t="shared" si="1"/>
        <v>-37051581</v>
      </c>
      <c r="I31" s="59">
        <v>631276178</v>
      </c>
      <c r="J31" s="27">
        <f t="shared" si="2"/>
        <v>17.619672759012019</v>
      </c>
      <c r="K31" s="28">
        <f t="shared" si="3"/>
        <v>-5.7144998352906189</v>
      </c>
      <c r="L31" s="78">
        <v>-67755182</v>
      </c>
      <c r="M31" s="79">
        <v>-329910727</v>
      </c>
      <c r="N31" s="29">
        <f t="shared" si="4"/>
        <v>-146.17983462873732</v>
      </c>
      <c r="O31" s="28">
        <f t="shared" si="5"/>
        <v>11.230790019143573</v>
      </c>
      <c r="Q31" s="30"/>
    </row>
    <row r="32" spans="1:17" ht="13" x14ac:dyDescent="0.3">
      <c r="A32" s="4" t="s">
        <v>16</v>
      </c>
      <c r="B32" s="26" t="s">
        <v>39</v>
      </c>
      <c r="C32" s="57">
        <v>1272215962</v>
      </c>
      <c r="D32" s="58">
        <v>1281012761</v>
      </c>
      <c r="E32" s="59">
        <f t="shared" si="0"/>
        <v>8796799</v>
      </c>
      <c r="F32" s="57">
        <v>1100878536</v>
      </c>
      <c r="G32" s="58">
        <v>1022493832</v>
      </c>
      <c r="H32" s="59">
        <f t="shared" si="1"/>
        <v>-78384704</v>
      </c>
      <c r="I32" s="59">
        <v>1052520574</v>
      </c>
      <c r="J32" s="27">
        <f t="shared" si="2"/>
        <v>0.69145485222264491</v>
      </c>
      <c r="K32" s="28">
        <f t="shared" si="3"/>
        <v>-7.1201955017497038</v>
      </c>
      <c r="L32" s="78">
        <v>-67755182</v>
      </c>
      <c r="M32" s="79">
        <v>-329910727</v>
      </c>
      <c r="N32" s="29">
        <f t="shared" si="4"/>
        <v>-12.983212118004495</v>
      </c>
      <c r="O32" s="28">
        <f t="shared" si="5"/>
        <v>23.759368091113934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3623374418</v>
      </c>
      <c r="D33" s="76">
        <v>3555619236</v>
      </c>
      <c r="E33" s="77">
        <f t="shared" si="0"/>
        <v>-67755182</v>
      </c>
      <c r="F33" s="75">
        <v>3873762389</v>
      </c>
      <c r="G33" s="76">
        <v>3543851662</v>
      </c>
      <c r="H33" s="77">
        <f t="shared" si="1"/>
        <v>-329910727</v>
      </c>
      <c r="I33" s="77">
        <v>3520034053</v>
      </c>
      <c r="J33" s="53">
        <f t="shared" si="2"/>
        <v>-1.8699470213017328</v>
      </c>
      <c r="K33" s="54">
        <f t="shared" si="3"/>
        <v>-8.5165452567978868</v>
      </c>
      <c r="L33" s="90">
        <v>-67755182</v>
      </c>
      <c r="M33" s="91">
        <v>-329910727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23137256</v>
      </c>
      <c r="D8" s="58">
        <v>23091265</v>
      </c>
      <c r="E8" s="59">
        <f>$D8       -$C8</f>
        <v>-45991</v>
      </c>
      <c r="F8" s="57">
        <v>24201570</v>
      </c>
      <c r="G8" s="58">
        <v>24130374</v>
      </c>
      <c r="H8" s="59">
        <f>$G8       -$F8</f>
        <v>-71196</v>
      </c>
      <c r="I8" s="59">
        <v>24733631</v>
      </c>
      <c r="J8" s="27">
        <f>IF(($C8       =0),0,(($E8       /$C8       )*100))</f>
        <v>-0.19877465158357585</v>
      </c>
      <c r="K8" s="28">
        <f>IF(($F8       =0),0,(($H8       /$F8       )*100))</f>
        <v>-0.29417926192391652</v>
      </c>
      <c r="L8" s="78">
        <v>10647112</v>
      </c>
      <c r="M8" s="79">
        <v>18314967</v>
      </c>
      <c r="N8" s="29">
        <f>IF(($L8       =0),0,(($E8       /$L8       )*100))</f>
        <v>-0.43195751110723735</v>
      </c>
      <c r="O8" s="28">
        <f>IF(($M8       =0),0,(($H8       /$M8       )*100))</f>
        <v>-0.38873124914721385</v>
      </c>
      <c r="Q8" s="30"/>
    </row>
    <row r="9" spans="1:17" ht="13" x14ac:dyDescent="0.3">
      <c r="A9" s="1" t="s">
        <v>16</v>
      </c>
      <c r="B9" s="26" t="s">
        <v>19</v>
      </c>
      <c r="C9" s="57">
        <v>71099586</v>
      </c>
      <c r="D9" s="58">
        <v>70010525</v>
      </c>
      <c r="E9" s="59">
        <f>$D9       -$C9</f>
        <v>-1089061</v>
      </c>
      <c r="F9" s="57">
        <v>74370166</v>
      </c>
      <c r="G9" s="58">
        <v>73156824</v>
      </c>
      <c r="H9" s="59">
        <f>$G9       -$F9</f>
        <v>-1213342</v>
      </c>
      <c r="I9" s="59">
        <v>74983603</v>
      </c>
      <c r="J9" s="27">
        <f>IF(($C9       =0),0,(($E9       /$C9       )*100))</f>
        <v>-1.5317402832697227</v>
      </c>
      <c r="K9" s="28">
        <f>IF(($F9       =0),0,(($H9       /$F9       )*100))</f>
        <v>-1.6314902403202918</v>
      </c>
      <c r="L9" s="78">
        <v>10647112</v>
      </c>
      <c r="M9" s="79">
        <v>18314967</v>
      </c>
      <c r="N9" s="29">
        <f>IF(($L9       =0),0,(($E9       /$L9       )*100))</f>
        <v>-10.228698636775869</v>
      </c>
      <c r="O9" s="28">
        <f>IF(($M9       =0),0,(($H9       /$M9       )*100))</f>
        <v>-6.6248658815492272</v>
      </c>
      <c r="Q9" s="30"/>
    </row>
    <row r="10" spans="1:17" ht="13" x14ac:dyDescent="0.3">
      <c r="A10" s="1" t="s">
        <v>16</v>
      </c>
      <c r="B10" s="26" t="s">
        <v>20</v>
      </c>
      <c r="C10" s="57">
        <v>542111115</v>
      </c>
      <c r="D10" s="58">
        <v>553893279</v>
      </c>
      <c r="E10" s="59">
        <f t="shared" ref="E10:E33" si="0">$D10      -$C10</f>
        <v>11782164</v>
      </c>
      <c r="F10" s="57">
        <v>546266247</v>
      </c>
      <c r="G10" s="58">
        <v>565865752</v>
      </c>
      <c r="H10" s="59">
        <f t="shared" ref="H10:H33" si="1">$G10      -$F10</f>
        <v>19599505</v>
      </c>
      <c r="I10" s="59">
        <v>585178707</v>
      </c>
      <c r="J10" s="27">
        <f t="shared" ref="J10:J33" si="2">IF(($C10      =0),0,(($E10      /$C10      )*100))</f>
        <v>2.1733854322466715</v>
      </c>
      <c r="K10" s="28">
        <f t="shared" ref="K10:K33" si="3">IF(($F10      =0),0,(($H10      /$F10      )*100))</f>
        <v>3.5879033543875538</v>
      </c>
      <c r="L10" s="78">
        <v>10647112</v>
      </c>
      <c r="M10" s="79">
        <v>18314967</v>
      </c>
      <c r="N10" s="29">
        <f t="shared" ref="N10:N33" si="4">IF(($L10      =0),0,(($E10      /$L10      )*100))</f>
        <v>110.6606561478831</v>
      </c>
      <c r="O10" s="28">
        <f t="shared" ref="O10:O33" si="5">IF(($M10      =0),0,(($H10      /$M10      )*100))</f>
        <v>107.01359713069645</v>
      </c>
      <c r="Q10" s="30"/>
    </row>
    <row r="11" spans="1:17" ht="14" x14ac:dyDescent="0.3">
      <c r="A11" s="4" t="s">
        <v>16</v>
      </c>
      <c r="B11" s="31" t="s">
        <v>21</v>
      </c>
      <c r="C11" s="60">
        <v>636347957</v>
      </c>
      <c r="D11" s="61">
        <v>646995069</v>
      </c>
      <c r="E11" s="62">
        <f t="shared" si="0"/>
        <v>10647112</v>
      </c>
      <c r="F11" s="60">
        <v>644837983</v>
      </c>
      <c r="G11" s="61">
        <v>663152950</v>
      </c>
      <c r="H11" s="62">
        <f t="shared" si="1"/>
        <v>18314967</v>
      </c>
      <c r="I11" s="62">
        <v>684895941</v>
      </c>
      <c r="J11" s="32">
        <f t="shared" si="2"/>
        <v>1.6731588249602882</v>
      </c>
      <c r="K11" s="33">
        <f t="shared" si="3"/>
        <v>2.8402432057107898</v>
      </c>
      <c r="L11" s="80">
        <v>10647112</v>
      </c>
      <c r="M11" s="81">
        <v>18314967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190128120</v>
      </c>
      <c r="D13" s="58">
        <v>188080309</v>
      </c>
      <c r="E13" s="59">
        <f t="shared" si="0"/>
        <v>-2047811</v>
      </c>
      <c r="F13" s="57">
        <v>198901059</v>
      </c>
      <c r="G13" s="58">
        <v>197860498</v>
      </c>
      <c r="H13" s="59">
        <f t="shared" si="1"/>
        <v>-1040561</v>
      </c>
      <c r="I13" s="59">
        <v>207258867</v>
      </c>
      <c r="J13" s="27">
        <f t="shared" si="2"/>
        <v>-1.0770689785393135</v>
      </c>
      <c r="K13" s="28">
        <f t="shared" si="3"/>
        <v>-0.52315508284950862</v>
      </c>
      <c r="L13" s="78">
        <v>-47687213</v>
      </c>
      <c r="M13" s="79">
        <v>-51598826</v>
      </c>
      <c r="N13" s="29">
        <f t="shared" si="4"/>
        <v>4.2942559884973779</v>
      </c>
      <c r="O13" s="28">
        <f t="shared" si="5"/>
        <v>2.0166369676705433</v>
      </c>
      <c r="Q13" s="30"/>
    </row>
    <row r="14" spans="1:17" ht="13" x14ac:dyDescent="0.3">
      <c r="A14" s="1" t="s">
        <v>16</v>
      </c>
      <c r="B14" s="26" t="s">
        <v>24</v>
      </c>
      <c r="C14" s="57">
        <v>75986164</v>
      </c>
      <c r="D14" s="58">
        <v>75840875</v>
      </c>
      <c r="E14" s="59">
        <f t="shared" si="0"/>
        <v>-145289</v>
      </c>
      <c r="F14" s="57">
        <v>79481527</v>
      </c>
      <c r="G14" s="58">
        <v>79253714</v>
      </c>
      <c r="H14" s="59">
        <f t="shared" si="1"/>
        <v>-227813</v>
      </c>
      <c r="I14" s="59">
        <v>81235057</v>
      </c>
      <c r="J14" s="27">
        <f t="shared" si="2"/>
        <v>-0.19120454613289861</v>
      </c>
      <c r="K14" s="28">
        <f t="shared" si="3"/>
        <v>-0.286623833988494</v>
      </c>
      <c r="L14" s="78">
        <v>-47687213</v>
      </c>
      <c r="M14" s="79">
        <v>-51598826</v>
      </c>
      <c r="N14" s="29">
        <f t="shared" si="4"/>
        <v>0.30467077201596998</v>
      </c>
      <c r="O14" s="28">
        <f t="shared" si="5"/>
        <v>0.44150810718057815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-47687213</v>
      </c>
      <c r="M15" s="79">
        <v>-51598826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-47687213</v>
      </c>
      <c r="M16" s="79">
        <v>-51598826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487838931</v>
      </c>
      <c r="D17" s="58">
        <v>442344818</v>
      </c>
      <c r="E17" s="59">
        <f t="shared" si="0"/>
        <v>-45494113</v>
      </c>
      <c r="F17" s="57">
        <v>510522292</v>
      </c>
      <c r="G17" s="58">
        <v>460191840</v>
      </c>
      <c r="H17" s="59">
        <f t="shared" si="1"/>
        <v>-50330452</v>
      </c>
      <c r="I17" s="59">
        <v>464229286</v>
      </c>
      <c r="J17" s="39">
        <f t="shared" si="2"/>
        <v>-9.32564215544331</v>
      </c>
      <c r="K17" s="28">
        <f t="shared" si="3"/>
        <v>-9.8586198465159285</v>
      </c>
      <c r="L17" s="82">
        <v>-47687213</v>
      </c>
      <c r="M17" s="79">
        <v>-51598826</v>
      </c>
      <c r="N17" s="29">
        <f t="shared" si="4"/>
        <v>95.401073239486649</v>
      </c>
      <c r="O17" s="28">
        <f t="shared" si="5"/>
        <v>97.541854925148868</v>
      </c>
      <c r="Q17" s="30"/>
    </row>
    <row r="18" spans="1:17" ht="14" x14ac:dyDescent="0.3">
      <c r="A18" s="1" t="s">
        <v>16</v>
      </c>
      <c r="B18" s="31" t="s">
        <v>27</v>
      </c>
      <c r="C18" s="60">
        <v>753953215</v>
      </c>
      <c r="D18" s="61">
        <v>706266002</v>
      </c>
      <c r="E18" s="62">
        <f t="shared" si="0"/>
        <v>-47687213</v>
      </c>
      <c r="F18" s="60">
        <v>788904878</v>
      </c>
      <c r="G18" s="61">
        <v>737306052</v>
      </c>
      <c r="H18" s="62">
        <f t="shared" si="1"/>
        <v>-51598826</v>
      </c>
      <c r="I18" s="62">
        <v>752723210</v>
      </c>
      <c r="J18" s="40">
        <f t="shared" si="2"/>
        <v>-6.3249565160352823</v>
      </c>
      <c r="K18" s="33">
        <f t="shared" si="3"/>
        <v>-6.5405636901132196</v>
      </c>
      <c r="L18" s="83">
        <v>-47687213</v>
      </c>
      <c r="M18" s="81">
        <v>-51598826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-117605258</v>
      </c>
      <c r="D19" s="67">
        <v>-59270933</v>
      </c>
      <c r="E19" s="68">
        <f t="shared" si="0"/>
        <v>58334325</v>
      </c>
      <c r="F19" s="69">
        <v>-144066895</v>
      </c>
      <c r="G19" s="70">
        <v>-74153102</v>
      </c>
      <c r="H19" s="71">
        <f t="shared" si="1"/>
        <v>69913793</v>
      </c>
      <c r="I19" s="71">
        <v>-67827269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-14589519</v>
      </c>
      <c r="M22" s="79">
        <v>-20152044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21081000</v>
      </c>
      <c r="E23" s="59">
        <f t="shared" si="0"/>
        <v>21081000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-14589519</v>
      </c>
      <c r="M23" s="79">
        <v>-20152044</v>
      </c>
      <c r="N23" s="29">
        <f t="shared" si="4"/>
        <v>-144.49413993703288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211061324</v>
      </c>
      <c r="D24" s="58">
        <v>175390805</v>
      </c>
      <c r="E24" s="59">
        <f t="shared" si="0"/>
        <v>-35670519</v>
      </c>
      <c r="F24" s="57">
        <v>209630590</v>
      </c>
      <c r="G24" s="58">
        <v>189478546</v>
      </c>
      <c r="H24" s="59">
        <f t="shared" si="1"/>
        <v>-20152044</v>
      </c>
      <c r="I24" s="59">
        <v>200149796</v>
      </c>
      <c r="J24" s="27">
        <f t="shared" si="2"/>
        <v>-16.900547349925652</v>
      </c>
      <c r="K24" s="28">
        <f t="shared" si="3"/>
        <v>-9.6131218253977142</v>
      </c>
      <c r="L24" s="78">
        <v>-14589519</v>
      </c>
      <c r="M24" s="79">
        <v>-20152044</v>
      </c>
      <c r="N24" s="29">
        <f t="shared" si="4"/>
        <v>244.49413993703288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-14589519</v>
      </c>
      <c r="M25" s="79">
        <v>-20152044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211061324</v>
      </c>
      <c r="D26" s="61">
        <v>196471805</v>
      </c>
      <c r="E26" s="62">
        <f t="shared" si="0"/>
        <v>-14589519</v>
      </c>
      <c r="F26" s="60">
        <v>209630590</v>
      </c>
      <c r="G26" s="61">
        <v>189478546</v>
      </c>
      <c r="H26" s="62">
        <f t="shared" si="1"/>
        <v>-20152044</v>
      </c>
      <c r="I26" s="62">
        <v>200149796</v>
      </c>
      <c r="J26" s="40">
        <f t="shared" si="2"/>
        <v>-6.912454979198368</v>
      </c>
      <c r="K26" s="33">
        <f t="shared" si="3"/>
        <v>-9.6131218253977142</v>
      </c>
      <c r="L26" s="83">
        <v>-14589519</v>
      </c>
      <c r="M26" s="81">
        <v>-20152044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136061324</v>
      </c>
      <c r="D28" s="58">
        <v>88980857</v>
      </c>
      <c r="E28" s="59">
        <f t="shared" si="0"/>
        <v>-47080467</v>
      </c>
      <c r="F28" s="57">
        <v>102930590</v>
      </c>
      <c r="G28" s="58">
        <v>117588816</v>
      </c>
      <c r="H28" s="59">
        <f t="shared" si="1"/>
        <v>14658226</v>
      </c>
      <c r="I28" s="59">
        <v>65142949</v>
      </c>
      <c r="J28" s="27">
        <f t="shared" si="2"/>
        <v>-34.602387817422681</v>
      </c>
      <c r="K28" s="28">
        <f t="shared" si="3"/>
        <v>14.240884075375455</v>
      </c>
      <c r="L28" s="78">
        <v>-14589519</v>
      </c>
      <c r="M28" s="79">
        <v>-20152044</v>
      </c>
      <c r="N28" s="29">
        <f t="shared" si="4"/>
        <v>322.70061130870727</v>
      </c>
      <c r="O28" s="28">
        <f t="shared" si="5"/>
        <v>-72.738159960349435</v>
      </c>
      <c r="Q28" s="30"/>
    </row>
    <row r="29" spans="1:17" ht="13" x14ac:dyDescent="0.3">
      <c r="A29" s="4" t="s">
        <v>16</v>
      </c>
      <c r="B29" s="26" t="s">
        <v>36</v>
      </c>
      <c r="C29" s="57">
        <v>7000000</v>
      </c>
      <c r="D29" s="58">
        <v>5500000</v>
      </c>
      <c r="E29" s="59">
        <f t="shared" si="0"/>
        <v>-1500000</v>
      </c>
      <c r="F29" s="57">
        <v>24000000</v>
      </c>
      <c r="G29" s="58">
        <v>19607500</v>
      </c>
      <c r="H29" s="59">
        <f t="shared" si="1"/>
        <v>-4392500</v>
      </c>
      <c r="I29" s="59">
        <v>16650000</v>
      </c>
      <c r="J29" s="27">
        <f t="shared" si="2"/>
        <v>-21.428571428571427</v>
      </c>
      <c r="K29" s="28">
        <f t="shared" si="3"/>
        <v>-18.302083333333332</v>
      </c>
      <c r="L29" s="78">
        <v>-14589519</v>
      </c>
      <c r="M29" s="79">
        <v>-20152044</v>
      </c>
      <c r="N29" s="29">
        <f t="shared" si="4"/>
        <v>10.281353346878673</v>
      </c>
      <c r="O29" s="28">
        <f t="shared" si="5"/>
        <v>21.796796394450109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-14589519</v>
      </c>
      <c r="M30" s="79">
        <v>-20152044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25000000</v>
      </c>
      <c r="D31" s="58">
        <v>39030700</v>
      </c>
      <c r="E31" s="59">
        <f t="shared" si="0"/>
        <v>14030700</v>
      </c>
      <c r="F31" s="57">
        <v>54700000</v>
      </c>
      <c r="G31" s="58">
        <v>46940674</v>
      </c>
      <c r="H31" s="59">
        <f t="shared" si="1"/>
        <v>-7759326</v>
      </c>
      <c r="I31" s="59">
        <v>51985001</v>
      </c>
      <c r="J31" s="27">
        <f t="shared" si="2"/>
        <v>56.122799999999998</v>
      </c>
      <c r="K31" s="28">
        <f t="shared" si="3"/>
        <v>-14.185239488117002</v>
      </c>
      <c r="L31" s="78">
        <v>-14589519</v>
      </c>
      <c r="M31" s="79">
        <v>-20152044</v>
      </c>
      <c r="N31" s="29">
        <f t="shared" si="4"/>
        <v>-96.169722936033736</v>
      </c>
      <c r="O31" s="28">
        <f t="shared" si="5"/>
        <v>38.503915533332503</v>
      </c>
      <c r="Q31" s="30"/>
    </row>
    <row r="32" spans="1:17" ht="13" x14ac:dyDescent="0.3">
      <c r="A32" s="4" t="s">
        <v>16</v>
      </c>
      <c r="B32" s="26" t="s">
        <v>39</v>
      </c>
      <c r="C32" s="57">
        <v>43000000</v>
      </c>
      <c r="D32" s="58">
        <v>62960248</v>
      </c>
      <c r="E32" s="59">
        <f t="shared" si="0"/>
        <v>19960248</v>
      </c>
      <c r="F32" s="57">
        <v>28000000</v>
      </c>
      <c r="G32" s="58">
        <v>5341556</v>
      </c>
      <c r="H32" s="59">
        <f t="shared" si="1"/>
        <v>-22658444</v>
      </c>
      <c r="I32" s="59">
        <v>66371846</v>
      </c>
      <c r="J32" s="27">
        <f t="shared" si="2"/>
        <v>46.419181395348836</v>
      </c>
      <c r="K32" s="28">
        <f t="shared" si="3"/>
        <v>-80.923014285714288</v>
      </c>
      <c r="L32" s="78">
        <v>-14589519</v>
      </c>
      <c r="M32" s="79">
        <v>-20152044</v>
      </c>
      <c r="N32" s="29">
        <f t="shared" si="4"/>
        <v>-136.81224171955225</v>
      </c>
      <c r="O32" s="28">
        <f t="shared" si="5"/>
        <v>112.43744803256681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211061324</v>
      </c>
      <c r="D33" s="76">
        <v>196471805</v>
      </c>
      <c r="E33" s="77">
        <f t="shared" si="0"/>
        <v>-14589519</v>
      </c>
      <c r="F33" s="75">
        <v>209630590</v>
      </c>
      <c r="G33" s="76">
        <v>189478546</v>
      </c>
      <c r="H33" s="77">
        <f t="shared" si="1"/>
        <v>-20152044</v>
      </c>
      <c r="I33" s="77">
        <v>200149796</v>
      </c>
      <c r="J33" s="53">
        <f t="shared" si="2"/>
        <v>-6.912454979198368</v>
      </c>
      <c r="K33" s="54">
        <f t="shared" si="3"/>
        <v>-9.6131218253977142</v>
      </c>
      <c r="L33" s="90">
        <v>-14589519</v>
      </c>
      <c r="M33" s="91">
        <v>-20152044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437791529</v>
      </c>
      <c r="D8" s="58">
        <v>395378715</v>
      </c>
      <c r="E8" s="59">
        <f>$D8       -$C8</f>
        <v>-42412814</v>
      </c>
      <c r="F8" s="57">
        <v>457714443</v>
      </c>
      <c r="G8" s="58">
        <v>413566134</v>
      </c>
      <c r="H8" s="59">
        <f>$G8       -$F8</f>
        <v>-44148309</v>
      </c>
      <c r="I8" s="59">
        <v>431763044</v>
      </c>
      <c r="J8" s="27">
        <f>IF(($C8       =0),0,(($E8       /$C8       )*100))</f>
        <v>-9.6879019328855041</v>
      </c>
      <c r="K8" s="28">
        <f>IF(($F8       =0),0,(($H8       /$F8       )*100))</f>
        <v>-9.6453825469518772</v>
      </c>
      <c r="L8" s="78">
        <v>-119825923</v>
      </c>
      <c r="M8" s="79">
        <v>-228130875</v>
      </c>
      <c r="N8" s="29">
        <f>IF(($L8       =0),0,(($E8       /$L8       )*100))</f>
        <v>35.395357647276377</v>
      </c>
      <c r="O8" s="28">
        <f>IF(($M8       =0),0,(($H8       /$M8       )*100))</f>
        <v>19.352185012221604</v>
      </c>
      <c r="Q8" s="30"/>
    </row>
    <row r="9" spans="1:17" ht="13" x14ac:dyDescent="0.3">
      <c r="A9" s="1" t="s">
        <v>16</v>
      </c>
      <c r="B9" s="26" t="s">
        <v>19</v>
      </c>
      <c r="C9" s="57">
        <v>1177332438</v>
      </c>
      <c r="D9" s="58">
        <v>1090265570</v>
      </c>
      <c r="E9" s="59">
        <f>$D9       -$C9</f>
        <v>-87066868</v>
      </c>
      <c r="F9" s="57">
        <v>1328148541</v>
      </c>
      <c r="G9" s="58">
        <v>1139037783</v>
      </c>
      <c r="H9" s="59">
        <f>$G9       -$F9</f>
        <v>-189110758</v>
      </c>
      <c r="I9" s="59">
        <v>1157835450</v>
      </c>
      <c r="J9" s="27">
        <f>IF(($C9       =0),0,(($E9       /$C9       )*100))</f>
        <v>-7.3952662128213609</v>
      </c>
      <c r="K9" s="28">
        <f>IF(($F9       =0),0,(($H9       /$F9       )*100))</f>
        <v>-14.23867528082463</v>
      </c>
      <c r="L9" s="78">
        <v>-119825923</v>
      </c>
      <c r="M9" s="79">
        <v>-228130875</v>
      </c>
      <c r="N9" s="29">
        <f>IF(($L9       =0),0,(($E9       /$L9       )*100))</f>
        <v>72.661128594018848</v>
      </c>
      <c r="O9" s="28">
        <f>IF(($M9       =0),0,(($H9       /$M9       )*100))</f>
        <v>82.895731671567901</v>
      </c>
      <c r="Q9" s="30"/>
    </row>
    <row r="10" spans="1:17" ht="13" x14ac:dyDescent="0.3">
      <c r="A10" s="1" t="s">
        <v>16</v>
      </c>
      <c r="B10" s="26" t="s">
        <v>20</v>
      </c>
      <c r="C10" s="57">
        <v>1377719128</v>
      </c>
      <c r="D10" s="58">
        <v>1387372887</v>
      </c>
      <c r="E10" s="59">
        <f t="shared" ref="E10:E33" si="0">$D10      -$C10</f>
        <v>9653759</v>
      </c>
      <c r="F10" s="57">
        <v>1443459341</v>
      </c>
      <c r="G10" s="58">
        <v>1448587533</v>
      </c>
      <c r="H10" s="59">
        <f t="shared" ref="H10:H33" si="1">$G10      -$F10</f>
        <v>5128192</v>
      </c>
      <c r="I10" s="59">
        <v>1513519773</v>
      </c>
      <c r="J10" s="27">
        <f t="shared" ref="J10:J33" si="2">IF(($C10      =0),0,(($E10      /$C10      )*100))</f>
        <v>0.70070588437093972</v>
      </c>
      <c r="K10" s="28">
        <f t="shared" ref="K10:K33" si="3">IF(($F10      =0),0,(($H10      /$F10      )*100))</f>
        <v>0.35527096983883805</v>
      </c>
      <c r="L10" s="78">
        <v>-119825923</v>
      </c>
      <c r="M10" s="79">
        <v>-228130875</v>
      </c>
      <c r="N10" s="29">
        <f t="shared" ref="N10:N33" si="4">IF(($L10      =0),0,(($E10      /$L10      )*100))</f>
        <v>-8.0564862412952163</v>
      </c>
      <c r="O10" s="28">
        <f t="shared" ref="O10:O33" si="5">IF(($M10      =0),0,(($H10      /$M10      )*100))</f>
        <v>-2.2479166837895135</v>
      </c>
      <c r="Q10" s="30"/>
    </row>
    <row r="11" spans="1:17" ht="14" x14ac:dyDescent="0.3">
      <c r="A11" s="4" t="s">
        <v>16</v>
      </c>
      <c r="B11" s="31" t="s">
        <v>21</v>
      </c>
      <c r="C11" s="60">
        <v>2992843095</v>
      </c>
      <c r="D11" s="61">
        <v>2873017172</v>
      </c>
      <c r="E11" s="62">
        <f t="shared" si="0"/>
        <v>-119825923</v>
      </c>
      <c r="F11" s="60">
        <v>3229322325</v>
      </c>
      <c r="G11" s="61">
        <v>3001191450</v>
      </c>
      <c r="H11" s="62">
        <f t="shared" si="1"/>
        <v>-228130875</v>
      </c>
      <c r="I11" s="62">
        <v>3103118267</v>
      </c>
      <c r="J11" s="32">
        <f t="shared" si="2"/>
        <v>-4.0037489168806566</v>
      </c>
      <c r="K11" s="33">
        <f t="shared" si="3"/>
        <v>-7.0643575351370353</v>
      </c>
      <c r="L11" s="80">
        <v>-119825923</v>
      </c>
      <c r="M11" s="81">
        <v>-228130875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773791365</v>
      </c>
      <c r="D13" s="58">
        <v>738467074</v>
      </c>
      <c r="E13" s="59">
        <f t="shared" si="0"/>
        <v>-35324291</v>
      </c>
      <c r="F13" s="57">
        <v>818161963</v>
      </c>
      <c r="G13" s="58">
        <v>772436570</v>
      </c>
      <c r="H13" s="59">
        <f t="shared" si="1"/>
        <v>-45725393</v>
      </c>
      <c r="I13" s="59">
        <v>806423772</v>
      </c>
      <c r="J13" s="27">
        <f t="shared" si="2"/>
        <v>-4.5650924264320274</v>
      </c>
      <c r="K13" s="28">
        <f t="shared" si="3"/>
        <v>-5.5887947702110417</v>
      </c>
      <c r="L13" s="78">
        <v>-43181960</v>
      </c>
      <c r="M13" s="79">
        <v>-133574131</v>
      </c>
      <c r="N13" s="29">
        <f t="shared" si="4"/>
        <v>81.803352603726182</v>
      </c>
      <c r="O13" s="28">
        <f t="shared" si="5"/>
        <v>34.232221956210971</v>
      </c>
      <c r="Q13" s="30"/>
    </row>
    <row r="14" spans="1:17" ht="13" x14ac:dyDescent="0.3">
      <c r="A14" s="1" t="s">
        <v>16</v>
      </c>
      <c r="B14" s="26" t="s">
        <v>24</v>
      </c>
      <c r="C14" s="57">
        <v>219450801</v>
      </c>
      <c r="D14" s="58">
        <v>429728067</v>
      </c>
      <c r="E14" s="59">
        <f t="shared" si="0"/>
        <v>210277266</v>
      </c>
      <c r="F14" s="57">
        <v>229326087</v>
      </c>
      <c r="G14" s="58">
        <v>380650980</v>
      </c>
      <c r="H14" s="59">
        <f t="shared" si="1"/>
        <v>151324893</v>
      </c>
      <c r="I14" s="59">
        <v>238439774</v>
      </c>
      <c r="J14" s="27">
        <f t="shared" si="2"/>
        <v>95.819776023510613</v>
      </c>
      <c r="K14" s="28">
        <f t="shared" si="3"/>
        <v>65.986776724620952</v>
      </c>
      <c r="L14" s="78">
        <v>-43181960</v>
      </c>
      <c r="M14" s="79">
        <v>-133574131</v>
      </c>
      <c r="N14" s="29">
        <f t="shared" si="4"/>
        <v>-486.95627989095448</v>
      </c>
      <c r="O14" s="28">
        <f t="shared" si="5"/>
        <v>-113.28907166912433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-43181960</v>
      </c>
      <c r="M15" s="79">
        <v>-133574131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696342903</v>
      </c>
      <c r="D16" s="58">
        <v>711000000</v>
      </c>
      <c r="E16" s="59">
        <f t="shared" si="0"/>
        <v>14657097</v>
      </c>
      <c r="F16" s="57">
        <v>727678333</v>
      </c>
      <c r="G16" s="58">
        <v>743706000</v>
      </c>
      <c r="H16" s="59">
        <f t="shared" si="1"/>
        <v>16027667</v>
      </c>
      <c r="I16" s="59">
        <v>776429064</v>
      </c>
      <c r="J16" s="27">
        <f t="shared" si="2"/>
        <v>2.1048677220452694</v>
      </c>
      <c r="K16" s="28">
        <f t="shared" si="3"/>
        <v>2.2025758186206708</v>
      </c>
      <c r="L16" s="78">
        <v>-43181960</v>
      </c>
      <c r="M16" s="79">
        <v>-133574131</v>
      </c>
      <c r="N16" s="29">
        <f t="shared" si="4"/>
        <v>-33.942639472594578</v>
      </c>
      <c r="O16" s="28">
        <f t="shared" si="5"/>
        <v>-11.999080121284862</v>
      </c>
      <c r="Q16" s="30"/>
    </row>
    <row r="17" spans="1:17" ht="13" x14ac:dyDescent="0.3">
      <c r="A17" s="1" t="s">
        <v>16</v>
      </c>
      <c r="B17" s="26" t="s">
        <v>26</v>
      </c>
      <c r="C17" s="57">
        <v>1172185247</v>
      </c>
      <c r="D17" s="58">
        <v>939393215</v>
      </c>
      <c r="E17" s="59">
        <f t="shared" si="0"/>
        <v>-232792032</v>
      </c>
      <c r="F17" s="57">
        <v>1249577200</v>
      </c>
      <c r="G17" s="58">
        <v>994375902</v>
      </c>
      <c r="H17" s="59">
        <f t="shared" si="1"/>
        <v>-255201298</v>
      </c>
      <c r="I17" s="59">
        <v>1039205056</v>
      </c>
      <c r="J17" s="39">
        <f t="shared" si="2"/>
        <v>-19.859662335436305</v>
      </c>
      <c r="K17" s="28">
        <f t="shared" si="3"/>
        <v>-20.423011719483998</v>
      </c>
      <c r="L17" s="82">
        <v>-43181960</v>
      </c>
      <c r="M17" s="79">
        <v>-133574131</v>
      </c>
      <c r="N17" s="29">
        <f t="shared" si="4"/>
        <v>539.09556675982287</v>
      </c>
      <c r="O17" s="28">
        <f t="shared" si="5"/>
        <v>191.05592983419822</v>
      </c>
      <c r="Q17" s="30"/>
    </row>
    <row r="18" spans="1:17" ht="14" x14ac:dyDescent="0.3">
      <c r="A18" s="1" t="s">
        <v>16</v>
      </c>
      <c r="B18" s="31" t="s">
        <v>27</v>
      </c>
      <c r="C18" s="60">
        <v>2861770316</v>
      </c>
      <c r="D18" s="61">
        <v>2818588356</v>
      </c>
      <c r="E18" s="62">
        <f t="shared" si="0"/>
        <v>-43181960</v>
      </c>
      <c r="F18" s="60">
        <v>3024743583</v>
      </c>
      <c r="G18" s="61">
        <v>2891169452</v>
      </c>
      <c r="H18" s="62">
        <f t="shared" si="1"/>
        <v>-133574131</v>
      </c>
      <c r="I18" s="62">
        <v>2860497666</v>
      </c>
      <c r="J18" s="40">
        <f t="shared" si="2"/>
        <v>-1.5089247295134778</v>
      </c>
      <c r="K18" s="33">
        <f t="shared" si="3"/>
        <v>-4.4160480825789055</v>
      </c>
      <c r="L18" s="83">
        <v>-43181960</v>
      </c>
      <c r="M18" s="81">
        <v>-133574131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131072779</v>
      </c>
      <c r="D19" s="67">
        <v>54428816</v>
      </c>
      <c r="E19" s="68">
        <f t="shared" si="0"/>
        <v>-76643963</v>
      </c>
      <c r="F19" s="69">
        <v>204578742</v>
      </c>
      <c r="G19" s="70">
        <v>110021998</v>
      </c>
      <c r="H19" s="71">
        <f t="shared" si="1"/>
        <v>-94556744</v>
      </c>
      <c r="I19" s="71">
        <v>242620601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15941000</v>
      </c>
      <c r="M22" s="79">
        <v>-2506000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15941000</v>
      </c>
      <c r="M23" s="79">
        <v>-2506000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357965000</v>
      </c>
      <c r="D24" s="58">
        <v>373906000</v>
      </c>
      <c r="E24" s="59">
        <f t="shared" si="0"/>
        <v>15941000</v>
      </c>
      <c r="F24" s="57">
        <v>388506000</v>
      </c>
      <c r="G24" s="58">
        <v>386000000</v>
      </c>
      <c r="H24" s="59">
        <f t="shared" si="1"/>
        <v>-2506000</v>
      </c>
      <c r="I24" s="59">
        <v>405026000</v>
      </c>
      <c r="J24" s="27">
        <f t="shared" si="2"/>
        <v>4.453228667607168</v>
      </c>
      <c r="K24" s="28">
        <f t="shared" si="3"/>
        <v>-0.64503508311325952</v>
      </c>
      <c r="L24" s="78">
        <v>15941000</v>
      </c>
      <c r="M24" s="79">
        <v>-2506000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15941000</v>
      </c>
      <c r="M25" s="79">
        <v>-2506000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357965000</v>
      </c>
      <c r="D26" s="61">
        <v>373906000</v>
      </c>
      <c r="E26" s="62">
        <f t="shared" si="0"/>
        <v>15941000</v>
      </c>
      <c r="F26" s="60">
        <v>388506000</v>
      </c>
      <c r="G26" s="61">
        <v>386000000</v>
      </c>
      <c r="H26" s="62">
        <f t="shared" si="1"/>
        <v>-2506000</v>
      </c>
      <c r="I26" s="62">
        <v>405026000</v>
      </c>
      <c r="J26" s="40">
        <f t="shared" si="2"/>
        <v>4.453228667607168</v>
      </c>
      <c r="K26" s="33">
        <f t="shared" si="3"/>
        <v>-0.64503508311325952</v>
      </c>
      <c r="L26" s="83">
        <v>15941000</v>
      </c>
      <c r="M26" s="81">
        <v>-2506000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77000000</v>
      </c>
      <c r="D28" s="58">
        <v>72000000</v>
      </c>
      <c r="E28" s="59">
        <f t="shared" si="0"/>
        <v>-5000000</v>
      </c>
      <c r="F28" s="57">
        <v>148000000</v>
      </c>
      <c r="G28" s="58">
        <v>135000000</v>
      </c>
      <c r="H28" s="59">
        <f t="shared" si="1"/>
        <v>-13000000</v>
      </c>
      <c r="I28" s="59">
        <v>138375000</v>
      </c>
      <c r="J28" s="27">
        <f t="shared" si="2"/>
        <v>-6.4935064935064926</v>
      </c>
      <c r="K28" s="28">
        <f t="shared" si="3"/>
        <v>-8.7837837837837842</v>
      </c>
      <c r="L28" s="78">
        <v>15941000</v>
      </c>
      <c r="M28" s="79">
        <v>-2506000</v>
      </c>
      <c r="N28" s="29">
        <f t="shared" si="4"/>
        <v>-31.365660874474628</v>
      </c>
      <c r="O28" s="28">
        <f t="shared" si="5"/>
        <v>518.75498802873108</v>
      </c>
      <c r="Q28" s="30"/>
    </row>
    <row r="29" spans="1:17" ht="13" x14ac:dyDescent="0.3">
      <c r="A29" s="4" t="s">
        <v>16</v>
      </c>
      <c r="B29" s="26" t="s">
        <v>36</v>
      </c>
      <c r="C29" s="57">
        <v>105302000</v>
      </c>
      <c r="D29" s="58">
        <v>99537000</v>
      </c>
      <c r="E29" s="59">
        <f t="shared" si="0"/>
        <v>-5765000</v>
      </c>
      <c r="F29" s="57">
        <v>37000000</v>
      </c>
      <c r="G29" s="58">
        <v>59500000</v>
      </c>
      <c r="H29" s="59">
        <f t="shared" si="1"/>
        <v>22500000</v>
      </c>
      <c r="I29" s="59">
        <v>58571500</v>
      </c>
      <c r="J29" s="27">
        <f t="shared" si="2"/>
        <v>-5.4747298246946876</v>
      </c>
      <c r="K29" s="28">
        <f t="shared" si="3"/>
        <v>60.810810810810814</v>
      </c>
      <c r="L29" s="78">
        <v>15941000</v>
      </c>
      <c r="M29" s="79">
        <v>-2506000</v>
      </c>
      <c r="N29" s="29">
        <f t="shared" si="4"/>
        <v>-36.164606988269242</v>
      </c>
      <c r="O29" s="28">
        <f t="shared" si="5"/>
        <v>-897.84517158818835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15941000</v>
      </c>
      <c r="M30" s="79">
        <v>-2506000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81533000</v>
      </c>
      <c r="D31" s="58">
        <v>99533000</v>
      </c>
      <c r="E31" s="59">
        <f t="shared" si="0"/>
        <v>18000000</v>
      </c>
      <c r="F31" s="57">
        <v>77006000</v>
      </c>
      <c r="G31" s="58">
        <v>97006000</v>
      </c>
      <c r="H31" s="59">
        <f t="shared" si="1"/>
        <v>20000000</v>
      </c>
      <c r="I31" s="59">
        <v>99431150</v>
      </c>
      <c r="J31" s="27">
        <f t="shared" si="2"/>
        <v>22.076950437246268</v>
      </c>
      <c r="K31" s="28">
        <f t="shared" si="3"/>
        <v>25.972002181648186</v>
      </c>
      <c r="L31" s="78">
        <v>15941000</v>
      </c>
      <c r="M31" s="79">
        <v>-2506000</v>
      </c>
      <c r="N31" s="29">
        <f t="shared" si="4"/>
        <v>112.91637914810866</v>
      </c>
      <c r="O31" s="28">
        <f t="shared" si="5"/>
        <v>-798.08459696727846</v>
      </c>
      <c r="Q31" s="30"/>
    </row>
    <row r="32" spans="1:17" ht="13" x14ac:dyDescent="0.3">
      <c r="A32" s="4" t="s">
        <v>16</v>
      </c>
      <c r="B32" s="26" t="s">
        <v>39</v>
      </c>
      <c r="C32" s="57">
        <v>94130000</v>
      </c>
      <c r="D32" s="58">
        <v>102836000</v>
      </c>
      <c r="E32" s="59">
        <f t="shared" si="0"/>
        <v>8706000</v>
      </c>
      <c r="F32" s="57">
        <v>126500000</v>
      </c>
      <c r="G32" s="58">
        <v>94494000</v>
      </c>
      <c r="H32" s="59">
        <f t="shared" si="1"/>
        <v>-32006000</v>
      </c>
      <c r="I32" s="59">
        <v>108648350</v>
      </c>
      <c r="J32" s="27">
        <f t="shared" si="2"/>
        <v>9.2489110804206955</v>
      </c>
      <c r="K32" s="28">
        <f t="shared" si="3"/>
        <v>-25.30118577075099</v>
      </c>
      <c r="L32" s="78">
        <v>15941000</v>
      </c>
      <c r="M32" s="79">
        <v>-2506000</v>
      </c>
      <c r="N32" s="29">
        <f t="shared" si="4"/>
        <v>54.613888714635216</v>
      </c>
      <c r="O32" s="28">
        <f t="shared" si="5"/>
        <v>1277.1747805267357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357965000</v>
      </c>
      <c r="D33" s="76">
        <v>373906000</v>
      </c>
      <c r="E33" s="77">
        <f t="shared" si="0"/>
        <v>15941000</v>
      </c>
      <c r="F33" s="75">
        <v>388506000</v>
      </c>
      <c r="G33" s="76">
        <v>386000000</v>
      </c>
      <c r="H33" s="77">
        <f t="shared" si="1"/>
        <v>-2506000</v>
      </c>
      <c r="I33" s="77">
        <v>405026000</v>
      </c>
      <c r="J33" s="53">
        <f t="shared" si="2"/>
        <v>4.453228667607168</v>
      </c>
      <c r="K33" s="54">
        <f t="shared" si="3"/>
        <v>-0.64503508311325952</v>
      </c>
      <c r="L33" s="90">
        <v>15941000</v>
      </c>
      <c r="M33" s="91">
        <v>-2506000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604957471</v>
      </c>
      <c r="D8" s="58">
        <v>600128718</v>
      </c>
      <c r="E8" s="59">
        <f>$D8       -$C8</f>
        <v>-4828753</v>
      </c>
      <c r="F8" s="57">
        <v>619845723</v>
      </c>
      <c r="G8" s="58">
        <v>627134512</v>
      </c>
      <c r="H8" s="59">
        <f>$G8       -$F8</f>
        <v>7288789</v>
      </c>
      <c r="I8" s="59">
        <v>642812872</v>
      </c>
      <c r="J8" s="27">
        <f>IF(($C8       =0),0,(($E8       /$C8       )*100))</f>
        <v>-0.79819710169345104</v>
      </c>
      <c r="K8" s="28">
        <f>IF(($F8       =0),0,(($H8       /$F8       )*100))</f>
        <v>1.1759037337102027</v>
      </c>
      <c r="L8" s="78">
        <v>-1516954892</v>
      </c>
      <c r="M8" s="79">
        <v>-1550614475</v>
      </c>
      <c r="N8" s="29">
        <f>IF(($L8       =0),0,(($E8       /$L8       )*100))</f>
        <v>0.3183188257914264</v>
      </c>
      <c r="O8" s="28">
        <f>IF(($M8       =0),0,(($H8       /$M8       )*100))</f>
        <v>-0.4700581039010357</v>
      </c>
      <c r="Q8" s="30"/>
    </row>
    <row r="9" spans="1:17" ht="13" x14ac:dyDescent="0.3">
      <c r="A9" s="1" t="s">
        <v>16</v>
      </c>
      <c r="B9" s="26" t="s">
        <v>19</v>
      </c>
      <c r="C9" s="57">
        <v>5543113686</v>
      </c>
      <c r="D9" s="58">
        <v>3858554197</v>
      </c>
      <c r="E9" s="59">
        <f>$D9       -$C9</f>
        <v>-1684559489</v>
      </c>
      <c r="F9" s="57">
        <v>5802751190</v>
      </c>
      <c r="G9" s="58">
        <v>4053941370</v>
      </c>
      <c r="H9" s="59">
        <f>$G9       -$F9</f>
        <v>-1748809820</v>
      </c>
      <c r="I9" s="59">
        <v>4172782652</v>
      </c>
      <c r="J9" s="27">
        <f>IF(($C9       =0),0,(($E9       /$C9       )*100))</f>
        <v>-30.390130609347203</v>
      </c>
      <c r="K9" s="28">
        <f>IF(($F9       =0),0,(($H9       /$F9       )*100))</f>
        <v>-30.137597886563871</v>
      </c>
      <c r="L9" s="78">
        <v>-1516954892</v>
      </c>
      <c r="M9" s="79">
        <v>-1550614475</v>
      </c>
      <c r="N9" s="29">
        <f>IF(($L9       =0),0,(($E9       /$L9       )*100))</f>
        <v>111.048752859027</v>
      </c>
      <c r="O9" s="28">
        <f>IF(($M9       =0),0,(($H9       /$M9       )*100))</f>
        <v>112.78172932056501</v>
      </c>
      <c r="Q9" s="30"/>
    </row>
    <row r="10" spans="1:17" ht="13" x14ac:dyDescent="0.3">
      <c r="A10" s="1" t="s">
        <v>16</v>
      </c>
      <c r="B10" s="26" t="s">
        <v>20</v>
      </c>
      <c r="C10" s="57">
        <v>2326250467</v>
      </c>
      <c r="D10" s="58">
        <v>2498683817</v>
      </c>
      <c r="E10" s="59">
        <f t="shared" ref="E10:E33" si="0">$D10      -$C10</f>
        <v>172433350</v>
      </c>
      <c r="F10" s="57">
        <v>2457675812</v>
      </c>
      <c r="G10" s="58">
        <v>2648582368</v>
      </c>
      <c r="H10" s="59">
        <f t="shared" ref="H10:H33" si="1">$G10      -$F10</f>
        <v>190906556</v>
      </c>
      <c r="I10" s="59">
        <v>2709383703</v>
      </c>
      <c r="J10" s="27">
        <f t="shared" ref="J10:J33" si="2">IF(($C10      =0),0,(($E10      /$C10      )*100))</f>
        <v>7.4125014673237244</v>
      </c>
      <c r="K10" s="28">
        <f t="shared" ref="K10:K33" si="3">IF(($F10      =0),0,(($H10      /$F10      )*100))</f>
        <v>7.7677680297730003</v>
      </c>
      <c r="L10" s="78">
        <v>-1516954892</v>
      </c>
      <c r="M10" s="79">
        <v>-1550614475</v>
      </c>
      <c r="N10" s="29">
        <f t="shared" ref="N10:N33" si="4">IF(($L10      =0),0,(($E10      /$L10      )*100))</f>
        <v>-11.367071684818431</v>
      </c>
      <c r="O10" s="28">
        <f t="shared" ref="O10:O33" si="5">IF(($M10      =0),0,(($H10      /$M10      )*100))</f>
        <v>-12.311671216663962</v>
      </c>
      <c r="Q10" s="30"/>
    </row>
    <row r="11" spans="1:17" ht="14" x14ac:dyDescent="0.3">
      <c r="A11" s="4" t="s">
        <v>16</v>
      </c>
      <c r="B11" s="31" t="s">
        <v>21</v>
      </c>
      <c r="C11" s="60">
        <v>8474321624</v>
      </c>
      <c r="D11" s="61">
        <v>6957366732</v>
      </c>
      <c r="E11" s="62">
        <f t="shared" si="0"/>
        <v>-1516954892</v>
      </c>
      <c r="F11" s="60">
        <v>8880272725</v>
      </c>
      <c r="G11" s="61">
        <v>7329658250</v>
      </c>
      <c r="H11" s="62">
        <f t="shared" si="1"/>
        <v>-1550614475</v>
      </c>
      <c r="I11" s="62">
        <v>7524979227</v>
      </c>
      <c r="J11" s="32">
        <f t="shared" si="2"/>
        <v>-17.90060560958478</v>
      </c>
      <c r="K11" s="33">
        <f t="shared" si="3"/>
        <v>-17.461338441044333</v>
      </c>
      <c r="L11" s="80">
        <v>-1516954892</v>
      </c>
      <c r="M11" s="81">
        <v>-1550614475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1051855230</v>
      </c>
      <c r="D13" s="58">
        <v>1034790081</v>
      </c>
      <c r="E13" s="59">
        <f t="shared" si="0"/>
        <v>-17065149</v>
      </c>
      <c r="F13" s="57">
        <v>1097859424</v>
      </c>
      <c r="G13" s="58">
        <v>1078202901</v>
      </c>
      <c r="H13" s="59">
        <f t="shared" si="1"/>
        <v>-19656523</v>
      </c>
      <c r="I13" s="59">
        <v>1091659856</v>
      </c>
      <c r="J13" s="27">
        <f t="shared" si="2"/>
        <v>-1.6223857155703834</v>
      </c>
      <c r="K13" s="28">
        <f t="shared" si="3"/>
        <v>-1.7904407950867123</v>
      </c>
      <c r="L13" s="78">
        <v>-1169072995</v>
      </c>
      <c r="M13" s="79">
        <v>-1217115614</v>
      </c>
      <c r="N13" s="29">
        <f t="shared" si="4"/>
        <v>1.4597162942763895</v>
      </c>
      <c r="O13" s="28">
        <f t="shared" si="5"/>
        <v>1.6150086954681036</v>
      </c>
      <c r="Q13" s="30"/>
    </row>
    <row r="14" spans="1:17" ht="13" x14ac:dyDescent="0.3">
      <c r="A14" s="1" t="s">
        <v>16</v>
      </c>
      <c r="B14" s="26" t="s">
        <v>24</v>
      </c>
      <c r="C14" s="57">
        <v>888218336</v>
      </c>
      <c r="D14" s="58">
        <v>752018929</v>
      </c>
      <c r="E14" s="59">
        <f t="shared" si="0"/>
        <v>-136199407</v>
      </c>
      <c r="F14" s="57">
        <v>928188162</v>
      </c>
      <c r="G14" s="58">
        <v>792318928</v>
      </c>
      <c r="H14" s="59">
        <f t="shared" si="1"/>
        <v>-135869234</v>
      </c>
      <c r="I14" s="59">
        <v>796318928</v>
      </c>
      <c r="J14" s="27">
        <f t="shared" si="2"/>
        <v>-15.334000828372901</v>
      </c>
      <c r="K14" s="28">
        <f t="shared" si="3"/>
        <v>-14.638113214807408</v>
      </c>
      <c r="L14" s="78">
        <v>-1169072995</v>
      </c>
      <c r="M14" s="79">
        <v>-1217115614</v>
      </c>
      <c r="N14" s="29">
        <f t="shared" si="4"/>
        <v>11.650205554529979</v>
      </c>
      <c r="O14" s="28">
        <f t="shared" si="5"/>
        <v>11.163215099465482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-1169072995</v>
      </c>
      <c r="M15" s="79">
        <v>-1217115614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3092821783</v>
      </c>
      <c r="D16" s="58">
        <v>2423180596</v>
      </c>
      <c r="E16" s="59">
        <f t="shared" si="0"/>
        <v>-669641187</v>
      </c>
      <c r="F16" s="57">
        <v>3238814189</v>
      </c>
      <c r="G16" s="58">
        <v>2553675244</v>
      </c>
      <c r="H16" s="59">
        <f t="shared" si="1"/>
        <v>-685138945</v>
      </c>
      <c r="I16" s="59">
        <v>2621961282</v>
      </c>
      <c r="J16" s="27">
        <f t="shared" si="2"/>
        <v>-21.651463743586806</v>
      </c>
      <c r="K16" s="28">
        <f t="shared" si="3"/>
        <v>-21.154005911390058</v>
      </c>
      <c r="L16" s="78">
        <v>-1169072995</v>
      </c>
      <c r="M16" s="79">
        <v>-1217115614</v>
      </c>
      <c r="N16" s="29">
        <f t="shared" si="4"/>
        <v>57.279672857382188</v>
      </c>
      <c r="O16" s="28">
        <f t="shared" si="5"/>
        <v>56.292018368601745</v>
      </c>
      <c r="Q16" s="30"/>
    </row>
    <row r="17" spans="1:17" ht="13" x14ac:dyDescent="0.3">
      <c r="A17" s="1" t="s">
        <v>16</v>
      </c>
      <c r="B17" s="26" t="s">
        <v>26</v>
      </c>
      <c r="C17" s="57">
        <v>2868895622</v>
      </c>
      <c r="D17" s="58">
        <v>2522728370</v>
      </c>
      <c r="E17" s="59">
        <f t="shared" si="0"/>
        <v>-346167252</v>
      </c>
      <c r="F17" s="57">
        <v>2990219912</v>
      </c>
      <c r="G17" s="58">
        <v>2613769000</v>
      </c>
      <c r="H17" s="59">
        <f t="shared" si="1"/>
        <v>-376450912</v>
      </c>
      <c r="I17" s="59">
        <v>2686738354</v>
      </c>
      <c r="J17" s="39">
        <f t="shared" si="2"/>
        <v>-12.066219814531824</v>
      </c>
      <c r="K17" s="28">
        <f t="shared" si="3"/>
        <v>-12.589405564763693</v>
      </c>
      <c r="L17" s="82">
        <v>-1169072995</v>
      </c>
      <c r="M17" s="79">
        <v>-1217115614</v>
      </c>
      <c r="N17" s="29">
        <f t="shared" si="4"/>
        <v>29.610405293811443</v>
      </c>
      <c r="O17" s="28">
        <f t="shared" si="5"/>
        <v>30.92975783646466</v>
      </c>
      <c r="Q17" s="30"/>
    </row>
    <row r="18" spans="1:17" ht="14" x14ac:dyDescent="0.3">
      <c r="A18" s="1" t="s">
        <v>16</v>
      </c>
      <c r="B18" s="31" t="s">
        <v>27</v>
      </c>
      <c r="C18" s="60">
        <v>7901790971</v>
      </c>
      <c r="D18" s="61">
        <v>6732717976</v>
      </c>
      <c r="E18" s="62">
        <f t="shared" si="0"/>
        <v>-1169072995</v>
      </c>
      <c r="F18" s="60">
        <v>8255081687</v>
      </c>
      <c r="G18" s="61">
        <v>7037966073</v>
      </c>
      <c r="H18" s="62">
        <f t="shared" si="1"/>
        <v>-1217115614</v>
      </c>
      <c r="I18" s="62">
        <v>7196678420</v>
      </c>
      <c r="J18" s="40">
        <f t="shared" si="2"/>
        <v>-14.795038229821076</v>
      </c>
      <c r="K18" s="33">
        <f t="shared" si="3"/>
        <v>-14.743834890412998</v>
      </c>
      <c r="L18" s="83">
        <v>-1169072995</v>
      </c>
      <c r="M18" s="81">
        <v>-1217115614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572530653</v>
      </c>
      <c r="D19" s="67">
        <v>224648756</v>
      </c>
      <c r="E19" s="68">
        <f t="shared" si="0"/>
        <v>-347881897</v>
      </c>
      <c r="F19" s="69">
        <v>625191038</v>
      </c>
      <c r="G19" s="70">
        <v>291692177</v>
      </c>
      <c r="H19" s="71">
        <f t="shared" si="1"/>
        <v>-333498861</v>
      </c>
      <c r="I19" s="71">
        <v>328300807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-137718242</v>
      </c>
      <c r="M22" s="79">
        <v>-129187090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203385577</v>
      </c>
      <c r="D23" s="58">
        <v>101549632</v>
      </c>
      <c r="E23" s="59">
        <f t="shared" si="0"/>
        <v>-101835945</v>
      </c>
      <c r="F23" s="57">
        <v>197061454</v>
      </c>
      <c r="G23" s="58">
        <v>92126834</v>
      </c>
      <c r="H23" s="59">
        <f t="shared" si="1"/>
        <v>-104934620</v>
      </c>
      <c r="I23" s="59">
        <v>93529645</v>
      </c>
      <c r="J23" s="27">
        <f t="shared" si="2"/>
        <v>-50.070386751170659</v>
      </c>
      <c r="K23" s="28">
        <f t="shared" si="3"/>
        <v>-53.249693367227465</v>
      </c>
      <c r="L23" s="78">
        <v>-137718242</v>
      </c>
      <c r="M23" s="79">
        <v>-129187090</v>
      </c>
      <c r="N23" s="29">
        <f t="shared" si="4"/>
        <v>73.945138654906728</v>
      </c>
      <c r="O23" s="28">
        <f t="shared" si="5"/>
        <v>81.226862529375026</v>
      </c>
      <c r="Q23" s="30"/>
    </row>
    <row r="24" spans="1:17" ht="13" x14ac:dyDescent="0.3">
      <c r="A24" s="4" t="s">
        <v>16</v>
      </c>
      <c r="B24" s="26" t="s">
        <v>32</v>
      </c>
      <c r="C24" s="57">
        <v>417037054</v>
      </c>
      <c r="D24" s="58">
        <v>381154757</v>
      </c>
      <c r="E24" s="59">
        <f t="shared" si="0"/>
        <v>-35882297</v>
      </c>
      <c r="F24" s="57">
        <v>433562153</v>
      </c>
      <c r="G24" s="58">
        <v>409309683</v>
      </c>
      <c r="H24" s="59">
        <f t="shared" si="1"/>
        <v>-24252470</v>
      </c>
      <c r="I24" s="59">
        <v>424712044</v>
      </c>
      <c r="J24" s="27">
        <f t="shared" si="2"/>
        <v>-8.604102838305586</v>
      </c>
      <c r="K24" s="28">
        <f t="shared" si="3"/>
        <v>-5.5937700816796161</v>
      </c>
      <c r="L24" s="78">
        <v>-137718242</v>
      </c>
      <c r="M24" s="79">
        <v>-129187090</v>
      </c>
      <c r="N24" s="29">
        <f t="shared" si="4"/>
        <v>26.054861345093265</v>
      </c>
      <c r="O24" s="28">
        <f t="shared" si="5"/>
        <v>18.773137470624967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-137718242</v>
      </c>
      <c r="M25" s="79">
        <v>-129187090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620422631</v>
      </c>
      <c r="D26" s="61">
        <v>482704389</v>
      </c>
      <c r="E26" s="62">
        <f t="shared" si="0"/>
        <v>-137718242</v>
      </c>
      <c r="F26" s="60">
        <v>630623607</v>
      </c>
      <c r="G26" s="61">
        <v>501436517</v>
      </c>
      <c r="H26" s="62">
        <f t="shared" si="1"/>
        <v>-129187090</v>
      </c>
      <c r="I26" s="62">
        <v>518241689</v>
      </c>
      <c r="J26" s="40">
        <f t="shared" si="2"/>
        <v>-22.197488472982542</v>
      </c>
      <c r="K26" s="33">
        <f t="shared" si="3"/>
        <v>-20.485609572177022</v>
      </c>
      <c r="L26" s="83">
        <v>-137718242</v>
      </c>
      <c r="M26" s="81">
        <v>-129187090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213215750</v>
      </c>
      <c r="D28" s="58">
        <v>143345800</v>
      </c>
      <c r="E28" s="59">
        <f t="shared" si="0"/>
        <v>-69869950</v>
      </c>
      <c r="F28" s="57">
        <v>245244850</v>
      </c>
      <c r="G28" s="58">
        <v>245794325</v>
      </c>
      <c r="H28" s="59">
        <f t="shared" si="1"/>
        <v>549475</v>
      </c>
      <c r="I28" s="59">
        <v>240757914</v>
      </c>
      <c r="J28" s="27">
        <f t="shared" si="2"/>
        <v>-32.769600744785507</v>
      </c>
      <c r="K28" s="28">
        <f t="shared" si="3"/>
        <v>0.22405159578274531</v>
      </c>
      <c r="L28" s="78">
        <v>-137718242</v>
      </c>
      <c r="M28" s="79">
        <v>-129187090</v>
      </c>
      <c r="N28" s="29">
        <f t="shared" si="4"/>
        <v>50.733983374548167</v>
      </c>
      <c r="O28" s="28">
        <f t="shared" si="5"/>
        <v>-0.42533274803233051</v>
      </c>
      <c r="Q28" s="30"/>
    </row>
    <row r="29" spans="1:17" ht="13" x14ac:dyDescent="0.3">
      <c r="A29" s="4" t="s">
        <v>16</v>
      </c>
      <c r="B29" s="26" t="s">
        <v>36</v>
      </c>
      <c r="C29" s="57">
        <v>94106600</v>
      </c>
      <c r="D29" s="58">
        <v>59612064</v>
      </c>
      <c r="E29" s="59">
        <f t="shared" si="0"/>
        <v>-34494536</v>
      </c>
      <c r="F29" s="57">
        <v>95652899</v>
      </c>
      <c r="G29" s="58">
        <v>64828107</v>
      </c>
      <c r="H29" s="59">
        <f t="shared" si="1"/>
        <v>-30824792</v>
      </c>
      <c r="I29" s="59">
        <v>60333809</v>
      </c>
      <c r="J29" s="27">
        <f t="shared" si="2"/>
        <v>-36.654746850911621</v>
      </c>
      <c r="K29" s="28">
        <f t="shared" si="3"/>
        <v>-32.225674623829228</v>
      </c>
      <c r="L29" s="78">
        <v>-137718242</v>
      </c>
      <c r="M29" s="79">
        <v>-129187090</v>
      </c>
      <c r="N29" s="29">
        <f t="shared" si="4"/>
        <v>25.047180024270133</v>
      </c>
      <c r="O29" s="28">
        <f t="shared" si="5"/>
        <v>23.860582353855946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500000</v>
      </c>
      <c r="E30" s="59">
        <f t="shared" si="0"/>
        <v>500000</v>
      </c>
      <c r="F30" s="57">
        <v>0</v>
      </c>
      <c r="G30" s="58">
        <v>523000</v>
      </c>
      <c r="H30" s="59">
        <f t="shared" si="1"/>
        <v>523000</v>
      </c>
      <c r="I30" s="59">
        <v>547058</v>
      </c>
      <c r="J30" s="27">
        <f t="shared" si="2"/>
        <v>0</v>
      </c>
      <c r="K30" s="28">
        <f t="shared" si="3"/>
        <v>0</v>
      </c>
      <c r="L30" s="78">
        <v>-137718242</v>
      </c>
      <c r="M30" s="79">
        <v>-129187090</v>
      </c>
      <c r="N30" s="29">
        <f t="shared" si="4"/>
        <v>-0.36306010934992911</v>
      </c>
      <c r="O30" s="28">
        <f t="shared" si="5"/>
        <v>-0.40483921419702235</v>
      </c>
      <c r="Q30" s="30"/>
    </row>
    <row r="31" spans="1:17" ht="13" x14ac:dyDescent="0.3">
      <c r="A31" s="4" t="s">
        <v>16</v>
      </c>
      <c r="B31" s="26" t="s">
        <v>38</v>
      </c>
      <c r="C31" s="57">
        <v>49548880</v>
      </c>
      <c r="D31" s="58">
        <v>60869882</v>
      </c>
      <c r="E31" s="59">
        <f t="shared" si="0"/>
        <v>11321002</v>
      </c>
      <c r="F31" s="57">
        <v>37341387</v>
      </c>
      <c r="G31" s="58">
        <v>17478081</v>
      </c>
      <c r="H31" s="59">
        <f t="shared" si="1"/>
        <v>-19863306</v>
      </c>
      <c r="I31" s="59">
        <v>25288158</v>
      </c>
      <c r="J31" s="27">
        <f t="shared" si="2"/>
        <v>22.848149140808026</v>
      </c>
      <c r="K31" s="28">
        <f t="shared" si="3"/>
        <v>-53.193808789159334</v>
      </c>
      <c r="L31" s="78">
        <v>-137718242</v>
      </c>
      <c r="M31" s="79">
        <v>-129187090</v>
      </c>
      <c r="N31" s="29">
        <f t="shared" si="4"/>
        <v>-8.2204084481415318</v>
      </c>
      <c r="O31" s="28">
        <f t="shared" si="5"/>
        <v>15.375612222552579</v>
      </c>
      <c r="Q31" s="30"/>
    </row>
    <row r="32" spans="1:17" ht="13" x14ac:dyDescent="0.3">
      <c r="A32" s="4" t="s">
        <v>16</v>
      </c>
      <c r="B32" s="26" t="s">
        <v>39</v>
      </c>
      <c r="C32" s="57">
        <v>263551401</v>
      </c>
      <c r="D32" s="58">
        <v>218376643</v>
      </c>
      <c r="E32" s="59">
        <f t="shared" si="0"/>
        <v>-45174758</v>
      </c>
      <c r="F32" s="57">
        <v>252384471</v>
      </c>
      <c r="G32" s="58">
        <v>172813004</v>
      </c>
      <c r="H32" s="59">
        <f t="shared" si="1"/>
        <v>-79571467</v>
      </c>
      <c r="I32" s="59">
        <v>191314750</v>
      </c>
      <c r="J32" s="27">
        <f t="shared" si="2"/>
        <v>-17.140777028159302</v>
      </c>
      <c r="K32" s="28">
        <f t="shared" si="3"/>
        <v>-31.527877561056439</v>
      </c>
      <c r="L32" s="78">
        <v>-137718242</v>
      </c>
      <c r="M32" s="79">
        <v>-129187090</v>
      </c>
      <c r="N32" s="29">
        <f t="shared" si="4"/>
        <v>32.802305158673164</v>
      </c>
      <c r="O32" s="28">
        <f t="shared" si="5"/>
        <v>61.593977385820828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620422631</v>
      </c>
      <c r="D33" s="76">
        <v>482704389</v>
      </c>
      <c r="E33" s="77">
        <f t="shared" si="0"/>
        <v>-137718242</v>
      </c>
      <c r="F33" s="75">
        <v>630623607</v>
      </c>
      <c r="G33" s="76">
        <v>501436517</v>
      </c>
      <c r="H33" s="77">
        <f t="shared" si="1"/>
        <v>-129187090</v>
      </c>
      <c r="I33" s="77">
        <v>518241689</v>
      </c>
      <c r="J33" s="53">
        <f t="shared" si="2"/>
        <v>-22.197488472982542</v>
      </c>
      <c r="K33" s="54">
        <f t="shared" si="3"/>
        <v>-20.485609572177022</v>
      </c>
      <c r="L33" s="90">
        <v>-137718242</v>
      </c>
      <c r="M33" s="91">
        <v>-129187090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10594132</v>
      </c>
      <c r="D8" s="58">
        <v>10637129</v>
      </c>
      <c r="E8" s="59">
        <f>$D8       -$C8</f>
        <v>42997</v>
      </c>
      <c r="F8" s="57">
        <v>11072118</v>
      </c>
      <c r="G8" s="58">
        <v>11195578</v>
      </c>
      <c r="H8" s="59">
        <f>$G8       -$F8</f>
        <v>123460</v>
      </c>
      <c r="I8" s="59">
        <v>11615412</v>
      </c>
      <c r="J8" s="27">
        <f>IF(($C8       =0),0,(($E8       /$C8       )*100))</f>
        <v>0.40585675164326823</v>
      </c>
      <c r="K8" s="28">
        <f>IF(($F8       =0),0,(($H8       /$F8       )*100))</f>
        <v>1.1150531452067256</v>
      </c>
      <c r="L8" s="78">
        <v>12394349</v>
      </c>
      <c r="M8" s="79">
        <v>-17244533</v>
      </c>
      <c r="N8" s="29">
        <f>IF(($L8       =0),0,(($E8       /$L8       )*100))</f>
        <v>0.34690809497134539</v>
      </c>
      <c r="O8" s="28">
        <f>IF(($M8       =0),0,(($H8       /$M8       )*100))</f>
        <v>-0.71593704509133416</v>
      </c>
      <c r="Q8" s="30"/>
    </row>
    <row r="9" spans="1:17" ht="13" x14ac:dyDescent="0.3">
      <c r="A9" s="1" t="s">
        <v>16</v>
      </c>
      <c r="B9" s="26" t="s">
        <v>19</v>
      </c>
      <c r="C9" s="57">
        <v>102305058</v>
      </c>
      <c r="D9" s="58">
        <v>92892751</v>
      </c>
      <c r="E9" s="59">
        <f>$D9       -$C9</f>
        <v>-9412307</v>
      </c>
      <c r="F9" s="57">
        <v>114390987</v>
      </c>
      <c r="G9" s="58">
        <v>93879357</v>
      </c>
      <c r="H9" s="59">
        <f>$G9       -$F9</f>
        <v>-20511630</v>
      </c>
      <c r="I9" s="59">
        <v>94621070</v>
      </c>
      <c r="J9" s="27">
        <f>IF(($C9       =0),0,(($E9       /$C9       )*100))</f>
        <v>-9.2002362190147036</v>
      </c>
      <c r="K9" s="28">
        <f>IF(($F9       =0),0,(($H9       /$F9       )*100))</f>
        <v>-17.931159209247841</v>
      </c>
      <c r="L9" s="78">
        <v>12394349</v>
      </c>
      <c r="M9" s="79">
        <v>-17244533</v>
      </c>
      <c r="N9" s="29">
        <f>IF(($L9       =0),0,(($E9       /$L9       )*100))</f>
        <v>-75.940309571724981</v>
      </c>
      <c r="O9" s="28">
        <f>IF(($M9       =0),0,(($H9       /$M9       )*100))</f>
        <v>118.94569716674843</v>
      </c>
      <c r="Q9" s="30"/>
    </row>
    <row r="10" spans="1:17" ht="13" x14ac:dyDescent="0.3">
      <c r="A10" s="1" t="s">
        <v>16</v>
      </c>
      <c r="B10" s="26" t="s">
        <v>20</v>
      </c>
      <c r="C10" s="57">
        <v>176939653</v>
      </c>
      <c r="D10" s="58">
        <v>198703312</v>
      </c>
      <c r="E10" s="59">
        <f t="shared" ref="E10:E33" si="0">$D10      -$C10</f>
        <v>21763659</v>
      </c>
      <c r="F10" s="57">
        <v>183681307</v>
      </c>
      <c r="G10" s="58">
        <v>186824944</v>
      </c>
      <c r="H10" s="59">
        <f t="shared" ref="H10:H33" si="1">$G10      -$F10</f>
        <v>3143637</v>
      </c>
      <c r="I10" s="59">
        <v>195011380</v>
      </c>
      <c r="J10" s="27">
        <f t="shared" ref="J10:J33" si="2">IF(($C10      =0),0,(($E10      /$C10      )*100))</f>
        <v>12.300046163196669</v>
      </c>
      <c r="K10" s="28">
        <f t="shared" ref="K10:K33" si="3">IF(($F10      =0),0,(($H10      /$F10      )*100))</f>
        <v>1.7114626694157833</v>
      </c>
      <c r="L10" s="78">
        <v>12394349</v>
      </c>
      <c r="M10" s="79">
        <v>-17244533</v>
      </c>
      <c r="N10" s="29">
        <f t="shared" ref="N10:N33" si="4">IF(($L10      =0),0,(($E10      /$L10      )*100))</f>
        <v>175.59340147675363</v>
      </c>
      <c r="O10" s="28">
        <f t="shared" ref="O10:O33" si="5">IF(($M10      =0),0,(($H10      /$M10      )*100))</f>
        <v>-18.229760121657108</v>
      </c>
      <c r="Q10" s="30"/>
    </row>
    <row r="11" spans="1:17" ht="14" x14ac:dyDescent="0.3">
      <c r="A11" s="4" t="s">
        <v>16</v>
      </c>
      <c r="B11" s="31" t="s">
        <v>21</v>
      </c>
      <c r="C11" s="60">
        <v>289838843</v>
      </c>
      <c r="D11" s="61">
        <v>302233192</v>
      </c>
      <c r="E11" s="62">
        <f t="shared" si="0"/>
        <v>12394349</v>
      </c>
      <c r="F11" s="60">
        <v>309144412</v>
      </c>
      <c r="G11" s="61">
        <v>291899879</v>
      </c>
      <c r="H11" s="62">
        <f t="shared" si="1"/>
        <v>-17244533</v>
      </c>
      <c r="I11" s="62">
        <v>301247862</v>
      </c>
      <c r="J11" s="32">
        <f t="shared" si="2"/>
        <v>4.2762898415241049</v>
      </c>
      <c r="K11" s="33">
        <f t="shared" si="3"/>
        <v>-5.578148053344079</v>
      </c>
      <c r="L11" s="80">
        <v>12394349</v>
      </c>
      <c r="M11" s="81">
        <v>-17244533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86246652</v>
      </c>
      <c r="D13" s="58">
        <v>88063182</v>
      </c>
      <c r="E13" s="59">
        <f t="shared" si="0"/>
        <v>1816530</v>
      </c>
      <c r="F13" s="57">
        <v>89759981</v>
      </c>
      <c r="G13" s="58">
        <v>92659090</v>
      </c>
      <c r="H13" s="59">
        <f t="shared" si="1"/>
        <v>2899109</v>
      </c>
      <c r="I13" s="59">
        <v>97683914</v>
      </c>
      <c r="J13" s="27">
        <f t="shared" si="2"/>
        <v>2.1062034964557235</v>
      </c>
      <c r="K13" s="28">
        <f t="shared" si="3"/>
        <v>3.2298458262819816</v>
      </c>
      <c r="L13" s="78">
        <v>2835496</v>
      </c>
      <c r="M13" s="79">
        <v>-20799503</v>
      </c>
      <c r="N13" s="29">
        <f t="shared" si="4"/>
        <v>64.063923913135483</v>
      </c>
      <c r="O13" s="28">
        <f t="shared" si="5"/>
        <v>-13.938357084782266</v>
      </c>
      <c r="Q13" s="30"/>
    </row>
    <row r="14" spans="1:17" ht="13" x14ac:dyDescent="0.3">
      <c r="A14" s="1" t="s">
        <v>16</v>
      </c>
      <c r="B14" s="26" t="s">
        <v>24</v>
      </c>
      <c r="C14" s="57">
        <v>17670912</v>
      </c>
      <c r="D14" s="58">
        <v>4536863</v>
      </c>
      <c r="E14" s="59">
        <f t="shared" si="0"/>
        <v>-13134049</v>
      </c>
      <c r="F14" s="57">
        <v>18739638</v>
      </c>
      <c r="G14" s="58">
        <v>4741021</v>
      </c>
      <c r="H14" s="59">
        <f t="shared" si="1"/>
        <v>-13998617</v>
      </c>
      <c r="I14" s="59">
        <v>4859545</v>
      </c>
      <c r="J14" s="27">
        <f t="shared" si="2"/>
        <v>-74.325812951815962</v>
      </c>
      <c r="K14" s="28">
        <f t="shared" si="3"/>
        <v>-74.700573191435183</v>
      </c>
      <c r="L14" s="78">
        <v>2835496</v>
      </c>
      <c r="M14" s="79">
        <v>-20799503</v>
      </c>
      <c r="N14" s="29">
        <f t="shared" si="4"/>
        <v>-463.20111190423125</v>
      </c>
      <c r="O14" s="28">
        <f t="shared" si="5"/>
        <v>67.302651414315037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2835496</v>
      </c>
      <c r="M15" s="79">
        <v>-20799503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62238824</v>
      </c>
      <c r="D16" s="58">
        <v>49073696</v>
      </c>
      <c r="E16" s="59">
        <f t="shared" si="0"/>
        <v>-13165128</v>
      </c>
      <c r="F16" s="57">
        <v>71636886</v>
      </c>
      <c r="G16" s="58">
        <v>51282012</v>
      </c>
      <c r="H16" s="59">
        <f t="shared" si="1"/>
        <v>-20354874</v>
      </c>
      <c r="I16" s="59">
        <v>52564063</v>
      </c>
      <c r="J16" s="27">
        <f t="shared" si="2"/>
        <v>-21.15259761334822</v>
      </c>
      <c r="K16" s="28">
        <f t="shared" si="3"/>
        <v>-28.413957022084961</v>
      </c>
      <c r="L16" s="78">
        <v>2835496</v>
      </c>
      <c r="M16" s="79">
        <v>-20799503</v>
      </c>
      <c r="N16" s="29">
        <f t="shared" si="4"/>
        <v>-464.29718116336608</v>
      </c>
      <c r="O16" s="28">
        <f t="shared" si="5"/>
        <v>97.862309498452916</v>
      </c>
      <c r="Q16" s="30"/>
    </row>
    <row r="17" spans="1:17" ht="13" x14ac:dyDescent="0.3">
      <c r="A17" s="1" t="s">
        <v>16</v>
      </c>
      <c r="B17" s="26" t="s">
        <v>26</v>
      </c>
      <c r="C17" s="57">
        <v>111772082</v>
      </c>
      <c r="D17" s="58">
        <v>139090225</v>
      </c>
      <c r="E17" s="59">
        <f t="shared" si="0"/>
        <v>27318143</v>
      </c>
      <c r="F17" s="57">
        <v>114105062</v>
      </c>
      <c r="G17" s="58">
        <v>124759941</v>
      </c>
      <c r="H17" s="59">
        <f t="shared" si="1"/>
        <v>10654879</v>
      </c>
      <c r="I17" s="59">
        <v>128894746</v>
      </c>
      <c r="J17" s="39">
        <f t="shared" si="2"/>
        <v>24.440935975407527</v>
      </c>
      <c r="K17" s="28">
        <f t="shared" si="3"/>
        <v>9.3377794229672304</v>
      </c>
      <c r="L17" s="82">
        <v>2835496</v>
      </c>
      <c r="M17" s="79">
        <v>-20799503</v>
      </c>
      <c r="N17" s="29">
        <f t="shared" si="4"/>
        <v>963.43436915446182</v>
      </c>
      <c r="O17" s="28">
        <f t="shared" si="5"/>
        <v>-51.226603827985699</v>
      </c>
      <c r="Q17" s="30"/>
    </row>
    <row r="18" spans="1:17" ht="14" x14ac:dyDescent="0.3">
      <c r="A18" s="1" t="s">
        <v>16</v>
      </c>
      <c r="B18" s="31" t="s">
        <v>27</v>
      </c>
      <c r="C18" s="60">
        <v>277928470</v>
      </c>
      <c r="D18" s="61">
        <v>280763966</v>
      </c>
      <c r="E18" s="62">
        <f t="shared" si="0"/>
        <v>2835496</v>
      </c>
      <c r="F18" s="60">
        <v>294241567</v>
      </c>
      <c r="G18" s="61">
        <v>273442064</v>
      </c>
      <c r="H18" s="62">
        <f t="shared" si="1"/>
        <v>-20799503</v>
      </c>
      <c r="I18" s="62">
        <v>284002268</v>
      </c>
      <c r="J18" s="40">
        <f t="shared" si="2"/>
        <v>1.0202250960471952</v>
      </c>
      <c r="K18" s="33">
        <f t="shared" si="3"/>
        <v>-7.0688527158367123</v>
      </c>
      <c r="L18" s="83">
        <v>2835496</v>
      </c>
      <c r="M18" s="81">
        <v>-20799503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11910373</v>
      </c>
      <c r="D19" s="67">
        <v>21469226</v>
      </c>
      <c r="E19" s="68">
        <f t="shared" si="0"/>
        <v>9558853</v>
      </c>
      <c r="F19" s="69">
        <v>14902845</v>
      </c>
      <c r="G19" s="70">
        <v>18457815</v>
      </c>
      <c r="H19" s="71">
        <f t="shared" si="1"/>
        <v>3554970</v>
      </c>
      <c r="I19" s="71">
        <v>17245594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5735000</v>
      </c>
      <c r="M22" s="79">
        <v>2279050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5750000</v>
      </c>
      <c r="E23" s="59">
        <f t="shared" si="0"/>
        <v>5750000</v>
      </c>
      <c r="F23" s="57">
        <v>0</v>
      </c>
      <c r="G23" s="58">
        <v>2299000</v>
      </c>
      <c r="H23" s="59">
        <f t="shared" si="1"/>
        <v>2299000</v>
      </c>
      <c r="I23" s="59">
        <v>2356475</v>
      </c>
      <c r="J23" s="27">
        <f t="shared" si="2"/>
        <v>0</v>
      </c>
      <c r="K23" s="28">
        <f t="shared" si="3"/>
        <v>0</v>
      </c>
      <c r="L23" s="78">
        <v>5735000</v>
      </c>
      <c r="M23" s="79">
        <v>2279050</v>
      </c>
      <c r="N23" s="29">
        <f t="shared" si="4"/>
        <v>100.26155187445509</v>
      </c>
      <c r="O23" s="28">
        <f t="shared" si="5"/>
        <v>100.87536473530638</v>
      </c>
      <c r="Q23" s="30"/>
    </row>
    <row r="24" spans="1:17" ht="13" x14ac:dyDescent="0.3">
      <c r="A24" s="4" t="s">
        <v>16</v>
      </c>
      <c r="B24" s="26" t="s">
        <v>32</v>
      </c>
      <c r="C24" s="57">
        <v>49274250</v>
      </c>
      <c r="D24" s="58">
        <v>49259250</v>
      </c>
      <c r="E24" s="59">
        <f t="shared" si="0"/>
        <v>-15000</v>
      </c>
      <c r="F24" s="57">
        <v>51542850</v>
      </c>
      <c r="G24" s="58">
        <v>51522900</v>
      </c>
      <c r="H24" s="59">
        <f t="shared" si="1"/>
        <v>-19950</v>
      </c>
      <c r="I24" s="59">
        <v>53835040</v>
      </c>
      <c r="J24" s="27">
        <f t="shared" si="2"/>
        <v>-3.0441863650892711E-2</v>
      </c>
      <c r="K24" s="28">
        <f t="shared" si="3"/>
        <v>-3.8705659465861901E-2</v>
      </c>
      <c r="L24" s="78">
        <v>5735000</v>
      </c>
      <c r="M24" s="79">
        <v>2279050</v>
      </c>
      <c r="N24" s="29">
        <f t="shared" si="4"/>
        <v>-0.26155187445510025</v>
      </c>
      <c r="O24" s="28">
        <f t="shared" si="5"/>
        <v>-0.87536473530637759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5735000</v>
      </c>
      <c r="M25" s="79">
        <v>2279050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49274250</v>
      </c>
      <c r="D26" s="61">
        <v>55009250</v>
      </c>
      <c r="E26" s="62">
        <f t="shared" si="0"/>
        <v>5735000</v>
      </c>
      <c r="F26" s="60">
        <v>51542850</v>
      </c>
      <c r="G26" s="61">
        <v>53821900</v>
      </c>
      <c r="H26" s="62">
        <f t="shared" si="1"/>
        <v>2279050</v>
      </c>
      <c r="I26" s="62">
        <v>56191515</v>
      </c>
      <c r="J26" s="40">
        <f t="shared" si="2"/>
        <v>11.638939202524645</v>
      </c>
      <c r="K26" s="33">
        <f t="shared" si="3"/>
        <v>4.4216608123144141</v>
      </c>
      <c r="L26" s="83">
        <v>5735000</v>
      </c>
      <c r="M26" s="81">
        <v>2279050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35674250</v>
      </c>
      <c r="D28" s="58">
        <v>30215472</v>
      </c>
      <c r="E28" s="59">
        <f t="shared" si="0"/>
        <v>-5458778</v>
      </c>
      <c r="F28" s="57">
        <v>37942850</v>
      </c>
      <c r="G28" s="58">
        <v>51522900</v>
      </c>
      <c r="H28" s="59">
        <f t="shared" si="1"/>
        <v>13580050</v>
      </c>
      <c r="I28" s="59">
        <v>53835040</v>
      </c>
      <c r="J28" s="27">
        <f t="shared" si="2"/>
        <v>-15.301731641169752</v>
      </c>
      <c r="K28" s="28">
        <f t="shared" si="3"/>
        <v>35.790801165436967</v>
      </c>
      <c r="L28" s="78">
        <v>5735000</v>
      </c>
      <c r="M28" s="79">
        <v>2279050</v>
      </c>
      <c r="N28" s="29">
        <f t="shared" si="4"/>
        <v>-95.183574542284219</v>
      </c>
      <c r="O28" s="28">
        <f t="shared" si="5"/>
        <v>595.86450494723681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2150000</v>
      </c>
      <c r="E29" s="59">
        <f t="shared" si="0"/>
        <v>2150000</v>
      </c>
      <c r="F29" s="57">
        <v>0</v>
      </c>
      <c r="G29" s="58">
        <v>156750</v>
      </c>
      <c r="H29" s="59">
        <f t="shared" si="1"/>
        <v>156750</v>
      </c>
      <c r="I29" s="59">
        <v>160669</v>
      </c>
      <c r="J29" s="27">
        <f t="shared" si="2"/>
        <v>0</v>
      </c>
      <c r="K29" s="28">
        <f t="shared" si="3"/>
        <v>0</v>
      </c>
      <c r="L29" s="78">
        <v>5735000</v>
      </c>
      <c r="M29" s="79">
        <v>2279050</v>
      </c>
      <c r="N29" s="29">
        <f t="shared" si="4"/>
        <v>37.48910200523104</v>
      </c>
      <c r="O29" s="28">
        <f t="shared" si="5"/>
        <v>6.8778657774072531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5735000</v>
      </c>
      <c r="M30" s="79">
        <v>2279050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13600000</v>
      </c>
      <c r="D31" s="58">
        <v>9555547</v>
      </c>
      <c r="E31" s="59">
        <f t="shared" si="0"/>
        <v>-4044453</v>
      </c>
      <c r="F31" s="57">
        <v>13600000</v>
      </c>
      <c r="G31" s="58">
        <v>0</v>
      </c>
      <c r="H31" s="59">
        <f t="shared" si="1"/>
        <v>-13600000</v>
      </c>
      <c r="I31" s="59">
        <v>0</v>
      </c>
      <c r="J31" s="27">
        <f t="shared" si="2"/>
        <v>-29.738625000000003</v>
      </c>
      <c r="K31" s="28">
        <f t="shared" si="3"/>
        <v>-100</v>
      </c>
      <c r="L31" s="78">
        <v>5735000</v>
      </c>
      <c r="M31" s="79">
        <v>2279050</v>
      </c>
      <c r="N31" s="29">
        <f t="shared" si="4"/>
        <v>-70.522284219703579</v>
      </c>
      <c r="O31" s="28">
        <f t="shared" si="5"/>
        <v>-596.73986968254314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13088231</v>
      </c>
      <c r="E32" s="59">
        <f t="shared" si="0"/>
        <v>13088231</v>
      </c>
      <c r="F32" s="57">
        <v>0</v>
      </c>
      <c r="G32" s="58">
        <v>2142250</v>
      </c>
      <c r="H32" s="59">
        <f t="shared" si="1"/>
        <v>2142250</v>
      </c>
      <c r="I32" s="59">
        <v>2195806</v>
      </c>
      <c r="J32" s="27">
        <f t="shared" si="2"/>
        <v>0</v>
      </c>
      <c r="K32" s="28">
        <f t="shared" si="3"/>
        <v>0</v>
      </c>
      <c r="L32" s="78">
        <v>5735000</v>
      </c>
      <c r="M32" s="79">
        <v>2279050</v>
      </c>
      <c r="N32" s="29">
        <f t="shared" si="4"/>
        <v>228.21675675675675</v>
      </c>
      <c r="O32" s="28">
        <f t="shared" si="5"/>
        <v>93.997498957899126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49274250</v>
      </c>
      <c r="D33" s="76">
        <v>55009250</v>
      </c>
      <c r="E33" s="77">
        <f t="shared" si="0"/>
        <v>5735000</v>
      </c>
      <c r="F33" s="75">
        <v>51542850</v>
      </c>
      <c r="G33" s="76">
        <v>53821900</v>
      </c>
      <c r="H33" s="77">
        <f t="shared" si="1"/>
        <v>2279050</v>
      </c>
      <c r="I33" s="77">
        <v>56191515</v>
      </c>
      <c r="J33" s="53">
        <f t="shared" si="2"/>
        <v>11.638939202524645</v>
      </c>
      <c r="K33" s="54">
        <f t="shared" si="3"/>
        <v>4.4216608123144141</v>
      </c>
      <c r="L33" s="90">
        <v>5735000</v>
      </c>
      <c r="M33" s="91">
        <v>2279050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151341205</v>
      </c>
      <c r="D8" s="58">
        <v>174055771</v>
      </c>
      <c r="E8" s="59">
        <f>$D8       -$C8</f>
        <v>22714566</v>
      </c>
      <c r="F8" s="57">
        <v>158151560</v>
      </c>
      <c r="G8" s="58">
        <v>182310508</v>
      </c>
      <c r="H8" s="59">
        <f>$G8       -$F8</f>
        <v>24158948</v>
      </c>
      <c r="I8" s="59">
        <v>190435697</v>
      </c>
      <c r="J8" s="27">
        <f>IF(($C8       =0),0,(($E8       /$C8       )*100))</f>
        <v>15.008844418808479</v>
      </c>
      <c r="K8" s="28">
        <f>IF(($F8       =0),0,(($H8       /$F8       )*100))</f>
        <v>15.275820232187403</v>
      </c>
      <c r="L8" s="78">
        <v>43458430</v>
      </c>
      <c r="M8" s="79">
        <v>49852662</v>
      </c>
      <c r="N8" s="29">
        <f>IF(($L8       =0),0,(($E8       /$L8       )*100))</f>
        <v>52.267341457112003</v>
      </c>
      <c r="O8" s="28">
        <f>IF(($M8       =0),0,(($H8       /$M8       )*100))</f>
        <v>48.460698046575729</v>
      </c>
      <c r="Q8" s="30"/>
    </row>
    <row r="9" spans="1:17" ht="13" x14ac:dyDescent="0.3">
      <c r="A9" s="1" t="s">
        <v>16</v>
      </c>
      <c r="B9" s="26" t="s">
        <v>19</v>
      </c>
      <c r="C9" s="57">
        <v>223356767</v>
      </c>
      <c r="D9" s="58">
        <v>217477163</v>
      </c>
      <c r="E9" s="59">
        <f>$D9       -$C9</f>
        <v>-5879604</v>
      </c>
      <c r="F9" s="57">
        <v>233407830</v>
      </c>
      <c r="G9" s="58">
        <v>221479803</v>
      </c>
      <c r="H9" s="59">
        <f>$G9       -$F9</f>
        <v>-11928027</v>
      </c>
      <c r="I9" s="59">
        <v>225664065</v>
      </c>
      <c r="J9" s="27">
        <f>IF(($C9       =0),0,(($E9       /$C9       )*100))</f>
        <v>-2.632382299838715</v>
      </c>
      <c r="K9" s="28">
        <f>IF(($F9       =0),0,(($H9       /$F9       )*100))</f>
        <v>-5.1103799731140125</v>
      </c>
      <c r="L9" s="78">
        <v>43458430</v>
      </c>
      <c r="M9" s="79">
        <v>49852662</v>
      </c>
      <c r="N9" s="29">
        <f>IF(($L9       =0),0,(($E9       /$L9       )*100))</f>
        <v>-13.529260030792646</v>
      </c>
      <c r="O9" s="28">
        <f>IF(($M9       =0),0,(($H9       /$M9       )*100))</f>
        <v>-23.926559829443008</v>
      </c>
      <c r="Q9" s="30"/>
    </row>
    <row r="10" spans="1:17" ht="13" x14ac:dyDescent="0.3">
      <c r="A10" s="1" t="s">
        <v>16</v>
      </c>
      <c r="B10" s="26" t="s">
        <v>20</v>
      </c>
      <c r="C10" s="57">
        <v>718751937</v>
      </c>
      <c r="D10" s="58">
        <v>745375405</v>
      </c>
      <c r="E10" s="59">
        <f t="shared" ref="E10:E33" si="0">$D10      -$C10</f>
        <v>26623468</v>
      </c>
      <c r="F10" s="57">
        <v>726721085</v>
      </c>
      <c r="G10" s="58">
        <v>764342826</v>
      </c>
      <c r="H10" s="59">
        <f t="shared" ref="H10:H33" si="1">$G10      -$F10</f>
        <v>37621741</v>
      </c>
      <c r="I10" s="59">
        <v>797486394</v>
      </c>
      <c r="J10" s="27">
        <f t="shared" ref="J10:J33" si="2">IF(($C10      =0),0,(($E10      /$C10      )*100))</f>
        <v>3.7041246958058633</v>
      </c>
      <c r="K10" s="28">
        <f t="shared" ref="K10:K33" si="3">IF(($F10      =0),0,(($H10      /$F10      )*100))</f>
        <v>5.1769161204397971</v>
      </c>
      <c r="L10" s="78">
        <v>43458430</v>
      </c>
      <c r="M10" s="79">
        <v>49852662</v>
      </c>
      <c r="N10" s="29">
        <f t="shared" ref="N10:N33" si="4">IF(($L10      =0),0,(($E10      /$L10      )*100))</f>
        <v>61.261918573680639</v>
      </c>
      <c r="O10" s="28">
        <f t="shared" ref="O10:O33" si="5">IF(($M10      =0),0,(($H10      /$M10      )*100))</f>
        <v>75.465861782867279</v>
      </c>
      <c r="Q10" s="30"/>
    </row>
    <row r="11" spans="1:17" ht="14" x14ac:dyDescent="0.3">
      <c r="A11" s="4" t="s">
        <v>16</v>
      </c>
      <c r="B11" s="31" t="s">
        <v>21</v>
      </c>
      <c r="C11" s="60">
        <v>1093449909</v>
      </c>
      <c r="D11" s="61">
        <v>1136908339</v>
      </c>
      <c r="E11" s="62">
        <f t="shared" si="0"/>
        <v>43458430</v>
      </c>
      <c r="F11" s="60">
        <v>1118280475</v>
      </c>
      <c r="G11" s="61">
        <v>1168133137</v>
      </c>
      <c r="H11" s="62">
        <f t="shared" si="1"/>
        <v>49852662</v>
      </c>
      <c r="I11" s="62">
        <v>1213586156</v>
      </c>
      <c r="J11" s="32">
        <f t="shared" si="2"/>
        <v>3.9744326321947687</v>
      </c>
      <c r="K11" s="33">
        <f t="shared" si="3"/>
        <v>4.4579748206727832</v>
      </c>
      <c r="L11" s="80">
        <v>43458430</v>
      </c>
      <c r="M11" s="81">
        <v>49852662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412777614</v>
      </c>
      <c r="D13" s="58">
        <v>373101780</v>
      </c>
      <c r="E13" s="59">
        <f t="shared" si="0"/>
        <v>-39675834</v>
      </c>
      <c r="F13" s="57">
        <v>431434328</v>
      </c>
      <c r="G13" s="58">
        <v>390639803</v>
      </c>
      <c r="H13" s="59">
        <f t="shared" si="1"/>
        <v>-40794525</v>
      </c>
      <c r="I13" s="59">
        <v>411851388</v>
      </c>
      <c r="J13" s="27">
        <f t="shared" si="2"/>
        <v>-9.6119151461542192</v>
      </c>
      <c r="K13" s="28">
        <f t="shared" si="3"/>
        <v>-9.4555584366944494</v>
      </c>
      <c r="L13" s="78">
        <v>50245996</v>
      </c>
      <c r="M13" s="79">
        <v>41235728</v>
      </c>
      <c r="N13" s="29">
        <f t="shared" si="4"/>
        <v>-78.9631754936254</v>
      </c>
      <c r="O13" s="28">
        <f t="shared" si="5"/>
        <v>-98.930046778851576</v>
      </c>
      <c r="Q13" s="30"/>
    </row>
    <row r="14" spans="1:17" ht="13" x14ac:dyDescent="0.3">
      <c r="A14" s="1" t="s">
        <v>16</v>
      </c>
      <c r="B14" s="26" t="s">
        <v>24</v>
      </c>
      <c r="C14" s="57">
        <v>203595110</v>
      </c>
      <c r="D14" s="58">
        <v>309909207</v>
      </c>
      <c r="E14" s="59">
        <f t="shared" si="0"/>
        <v>106314097</v>
      </c>
      <c r="F14" s="57">
        <v>212755646</v>
      </c>
      <c r="G14" s="58">
        <v>311540558</v>
      </c>
      <c r="H14" s="59">
        <f t="shared" si="1"/>
        <v>98784912</v>
      </c>
      <c r="I14" s="59">
        <v>317919237</v>
      </c>
      <c r="J14" s="27">
        <f t="shared" si="2"/>
        <v>52.218394145124606</v>
      </c>
      <c r="K14" s="28">
        <f t="shared" si="3"/>
        <v>46.431158870397269</v>
      </c>
      <c r="L14" s="78">
        <v>50245996</v>
      </c>
      <c r="M14" s="79">
        <v>41235728</v>
      </c>
      <c r="N14" s="29">
        <f t="shared" si="4"/>
        <v>211.58720189365937</v>
      </c>
      <c r="O14" s="28">
        <f t="shared" si="5"/>
        <v>239.56145990680704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50245996</v>
      </c>
      <c r="M15" s="79">
        <v>41235728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43932000</v>
      </c>
      <c r="D16" s="58">
        <v>46620000</v>
      </c>
      <c r="E16" s="59">
        <f t="shared" si="0"/>
        <v>2688000</v>
      </c>
      <c r="F16" s="57">
        <v>45908940</v>
      </c>
      <c r="G16" s="58">
        <v>48251700</v>
      </c>
      <c r="H16" s="59">
        <f t="shared" si="1"/>
        <v>2342760</v>
      </c>
      <c r="I16" s="59">
        <v>49457993</v>
      </c>
      <c r="J16" s="27">
        <f t="shared" si="2"/>
        <v>6.1185468451242828</v>
      </c>
      <c r="K16" s="28">
        <f t="shared" si="3"/>
        <v>5.1030583585680693</v>
      </c>
      <c r="L16" s="78">
        <v>50245996</v>
      </c>
      <c r="M16" s="79">
        <v>41235728</v>
      </c>
      <c r="N16" s="29">
        <f t="shared" si="4"/>
        <v>5.349680002362776</v>
      </c>
      <c r="O16" s="28">
        <f t="shared" si="5"/>
        <v>5.6813838717725558</v>
      </c>
      <c r="Q16" s="30"/>
    </row>
    <row r="17" spans="1:17" ht="13" x14ac:dyDescent="0.3">
      <c r="A17" s="1" t="s">
        <v>16</v>
      </c>
      <c r="B17" s="26" t="s">
        <v>26</v>
      </c>
      <c r="C17" s="57">
        <v>743193418</v>
      </c>
      <c r="D17" s="58">
        <v>724113151</v>
      </c>
      <c r="E17" s="59">
        <f t="shared" si="0"/>
        <v>-19080267</v>
      </c>
      <c r="F17" s="57">
        <v>767455927</v>
      </c>
      <c r="G17" s="58">
        <v>748358508</v>
      </c>
      <c r="H17" s="59">
        <f t="shared" si="1"/>
        <v>-19097419</v>
      </c>
      <c r="I17" s="59">
        <v>788760679</v>
      </c>
      <c r="J17" s="39">
        <f t="shared" si="2"/>
        <v>-2.567335304360836</v>
      </c>
      <c r="K17" s="28">
        <f t="shared" si="3"/>
        <v>-2.4884059563722674</v>
      </c>
      <c r="L17" s="82">
        <v>50245996</v>
      </c>
      <c r="M17" s="79">
        <v>41235728</v>
      </c>
      <c r="N17" s="29">
        <f t="shared" si="4"/>
        <v>-37.973706402396722</v>
      </c>
      <c r="O17" s="28">
        <f t="shared" si="5"/>
        <v>-46.312796999728</v>
      </c>
      <c r="Q17" s="30"/>
    </row>
    <row r="18" spans="1:17" ht="14" x14ac:dyDescent="0.3">
      <c r="A18" s="1" t="s">
        <v>16</v>
      </c>
      <c r="B18" s="31" t="s">
        <v>27</v>
      </c>
      <c r="C18" s="60">
        <v>1403498142</v>
      </c>
      <c r="D18" s="61">
        <v>1453744138</v>
      </c>
      <c r="E18" s="62">
        <f t="shared" si="0"/>
        <v>50245996</v>
      </c>
      <c r="F18" s="60">
        <v>1457554841</v>
      </c>
      <c r="G18" s="61">
        <v>1498790569</v>
      </c>
      <c r="H18" s="62">
        <f t="shared" si="1"/>
        <v>41235728</v>
      </c>
      <c r="I18" s="62">
        <v>1567989297</v>
      </c>
      <c r="J18" s="40">
        <f t="shared" si="2"/>
        <v>3.5800543297049838</v>
      </c>
      <c r="K18" s="33">
        <f t="shared" si="3"/>
        <v>2.8291030182925376</v>
      </c>
      <c r="L18" s="83">
        <v>50245996</v>
      </c>
      <c r="M18" s="81">
        <v>41235728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-310048233</v>
      </c>
      <c r="D19" s="67">
        <v>-316835799</v>
      </c>
      <c r="E19" s="68">
        <f t="shared" si="0"/>
        <v>-6787566</v>
      </c>
      <c r="F19" s="69">
        <v>-339274366</v>
      </c>
      <c r="G19" s="70">
        <v>-330657432</v>
      </c>
      <c r="H19" s="71">
        <f t="shared" si="1"/>
        <v>8616934</v>
      </c>
      <c r="I19" s="71">
        <v>-354403141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-41829002</v>
      </c>
      <c r="M22" s="79">
        <v>-41922004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5282300</v>
      </c>
      <c r="D23" s="58">
        <v>0</v>
      </c>
      <c r="E23" s="59">
        <f t="shared" si="0"/>
        <v>-5282300</v>
      </c>
      <c r="F23" s="57">
        <v>5520004</v>
      </c>
      <c r="G23" s="58">
        <v>0</v>
      </c>
      <c r="H23" s="59">
        <f t="shared" si="1"/>
        <v>-5520004</v>
      </c>
      <c r="I23" s="59">
        <v>0</v>
      </c>
      <c r="J23" s="27">
        <f t="shared" si="2"/>
        <v>-100</v>
      </c>
      <c r="K23" s="28">
        <f t="shared" si="3"/>
        <v>-100</v>
      </c>
      <c r="L23" s="78">
        <v>-41829002</v>
      </c>
      <c r="M23" s="79">
        <v>-41922004</v>
      </c>
      <c r="N23" s="29">
        <f t="shared" si="4"/>
        <v>12.628319461219753</v>
      </c>
      <c r="O23" s="28">
        <f t="shared" si="5"/>
        <v>13.16731900507428</v>
      </c>
      <c r="Q23" s="30"/>
    </row>
    <row r="24" spans="1:17" ht="13" x14ac:dyDescent="0.3">
      <c r="A24" s="4" t="s">
        <v>16</v>
      </c>
      <c r="B24" s="26" t="s">
        <v>32</v>
      </c>
      <c r="C24" s="57">
        <v>261614702</v>
      </c>
      <c r="D24" s="58">
        <v>225068000</v>
      </c>
      <c r="E24" s="59">
        <f t="shared" si="0"/>
        <v>-36546702</v>
      </c>
      <c r="F24" s="57">
        <v>279845000</v>
      </c>
      <c r="G24" s="58">
        <v>243443000</v>
      </c>
      <c r="H24" s="59">
        <f t="shared" si="1"/>
        <v>-36402000</v>
      </c>
      <c r="I24" s="59">
        <v>255796000</v>
      </c>
      <c r="J24" s="27">
        <f t="shared" si="2"/>
        <v>-13.969666735319791</v>
      </c>
      <c r="K24" s="28">
        <f t="shared" si="3"/>
        <v>-13.007915095856633</v>
      </c>
      <c r="L24" s="78">
        <v>-41829002</v>
      </c>
      <c r="M24" s="79">
        <v>-41922004</v>
      </c>
      <c r="N24" s="29">
        <f t="shared" si="4"/>
        <v>87.371680538780254</v>
      </c>
      <c r="O24" s="28">
        <f t="shared" si="5"/>
        <v>86.83268099492571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-41829002</v>
      </c>
      <c r="M25" s="79">
        <v>-41922004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266897002</v>
      </c>
      <c r="D26" s="61">
        <v>225068000</v>
      </c>
      <c r="E26" s="62">
        <f t="shared" si="0"/>
        <v>-41829002</v>
      </c>
      <c r="F26" s="60">
        <v>285365004</v>
      </c>
      <c r="G26" s="61">
        <v>243443000</v>
      </c>
      <c r="H26" s="62">
        <f t="shared" si="1"/>
        <v>-41922004</v>
      </c>
      <c r="I26" s="62">
        <v>255796000</v>
      </c>
      <c r="J26" s="40">
        <f t="shared" si="2"/>
        <v>-15.672338649948566</v>
      </c>
      <c r="K26" s="33">
        <f t="shared" si="3"/>
        <v>-14.690660526824795</v>
      </c>
      <c r="L26" s="83">
        <v>-41829002</v>
      </c>
      <c r="M26" s="81">
        <v>-41922004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147600000</v>
      </c>
      <c r="D28" s="58">
        <v>83600000</v>
      </c>
      <c r="E28" s="59">
        <f t="shared" si="0"/>
        <v>-64000000</v>
      </c>
      <c r="F28" s="57">
        <v>142000000</v>
      </c>
      <c r="G28" s="58">
        <v>66243000</v>
      </c>
      <c r="H28" s="59">
        <f t="shared" si="1"/>
        <v>-75757000</v>
      </c>
      <c r="I28" s="59">
        <v>64350000</v>
      </c>
      <c r="J28" s="27">
        <f t="shared" si="2"/>
        <v>-43.360433604336045</v>
      </c>
      <c r="K28" s="28">
        <f t="shared" si="3"/>
        <v>-53.349999999999994</v>
      </c>
      <c r="L28" s="78">
        <v>-41829002</v>
      </c>
      <c r="M28" s="79">
        <v>-41922004</v>
      </c>
      <c r="N28" s="29">
        <f t="shared" si="4"/>
        <v>153.00388950231229</v>
      </c>
      <c r="O28" s="28">
        <f t="shared" si="5"/>
        <v>180.70939547641854</v>
      </c>
      <c r="Q28" s="30"/>
    </row>
    <row r="29" spans="1:17" ht="13" x14ac:dyDescent="0.3">
      <c r="A29" s="4" t="s">
        <v>16</v>
      </c>
      <c r="B29" s="26" t="s">
        <v>36</v>
      </c>
      <c r="C29" s="57">
        <v>6000000</v>
      </c>
      <c r="D29" s="58">
        <v>7000000</v>
      </c>
      <c r="E29" s="59">
        <f t="shared" si="0"/>
        <v>1000000</v>
      </c>
      <c r="F29" s="57">
        <v>7000000</v>
      </c>
      <c r="G29" s="58">
        <v>7000000</v>
      </c>
      <c r="H29" s="59">
        <f t="shared" si="1"/>
        <v>0</v>
      </c>
      <c r="I29" s="59">
        <v>9446000</v>
      </c>
      <c r="J29" s="27">
        <f t="shared" si="2"/>
        <v>16.666666666666664</v>
      </c>
      <c r="K29" s="28">
        <f t="shared" si="3"/>
        <v>0</v>
      </c>
      <c r="L29" s="78">
        <v>-41829002</v>
      </c>
      <c r="M29" s="79">
        <v>-41922004</v>
      </c>
      <c r="N29" s="29">
        <f t="shared" si="4"/>
        <v>-2.3906857734736295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-41829002</v>
      </c>
      <c r="M30" s="79">
        <v>-41922004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55000000</v>
      </c>
      <c r="D31" s="58">
        <v>85000000</v>
      </c>
      <c r="E31" s="59">
        <f t="shared" si="0"/>
        <v>30000000</v>
      </c>
      <c r="F31" s="57">
        <v>55000000</v>
      </c>
      <c r="G31" s="58">
        <v>82000000</v>
      </c>
      <c r="H31" s="59">
        <f t="shared" si="1"/>
        <v>27000000</v>
      </c>
      <c r="I31" s="59">
        <v>103000000</v>
      </c>
      <c r="J31" s="27">
        <f t="shared" si="2"/>
        <v>54.54545454545454</v>
      </c>
      <c r="K31" s="28">
        <f t="shared" si="3"/>
        <v>49.090909090909093</v>
      </c>
      <c r="L31" s="78">
        <v>-41829002</v>
      </c>
      <c r="M31" s="79">
        <v>-41922004</v>
      </c>
      <c r="N31" s="29">
        <f t="shared" si="4"/>
        <v>-71.72057320420889</v>
      </c>
      <c r="O31" s="28">
        <f t="shared" si="5"/>
        <v>-64.405318028212591</v>
      </c>
      <c r="Q31" s="30"/>
    </row>
    <row r="32" spans="1:17" ht="13" x14ac:dyDescent="0.3">
      <c r="A32" s="4" t="s">
        <v>16</v>
      </c>
      <c r="B32" s="26" t="s">
        <v>39</v>
      </c>
      <c r="C32" s="57">
        <v>58297002</v>
      </c>
      <c r="D32" s="58">
        <v>49468000</v>
      </c>
      <c r="E32" s="59">
        <f t="shared" si="0"/>
        <v>-8829002</v>
      </c>
      <c r="F32" s="57">
        <v>81365004</v>
      </c>
      <c r="G32" s="58">
        <v>88200000</v>
      </c>
      <c r="H32" s="59">
        <f t="shared" si="1"/>
        <v>6834996</v>
      </c>
      <c r="I32" s="59">
        <v>79000000</v>
      </c>
      <c r="J32" s="27">
        <f t="shared" si="2"/>
        <v>-15.144864567821173</v>
      </c>
      <c r="K32" s="28">
        <f t="shared" si="3"/>
        <v>8.4004125409985857</v>
      </c>
      <c r="L32" s="78">
        <v>-41829002</v>
      </c>
      <c r="M32" s="79">
        <v>-41922004</v>
      </c>
      <c r="N32" s="29">
        <f t="shared" si="4"/>
        <v>21.107369475370223</v>
      </c>
      <c r="O32" s="28">
        <f t="shared" si="5"/>
        <v>-16.304077448205959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266897002</v>
      </c>
      <c r="D33" s="76">
        <v>225068000</v>
      </c>
      <c r="E33" s="77">
        <f t="shared" si="0"/>
        <v>-41829002</v>
      </c>
      <c r="F33" s="75">
        <v>285365004</v>
      </c>
      <c r="G33" s="76">
        <v>243443000</v>
      </c>
      <c r="H33" s="77">
        <f t="shared" si="1"/>
        <v>-41922004</v>
      </c>
      <c r="I33" s="77">
        <v>255796000</v>
      </c>
      <c r="J33" s="53">
        <f t="shared" si="2"/>
        <v>-15.672338649948566</v>
      </c>
      <c r="K33" s="54">
        <f t="shared" si="3"/>
        <v>-14.690660526824795</v>
      </c>
      <c r="L33" s="90">
        <v>-41829002</v>
      </c>
      <c r="M33" s="91">
        <v>-41922004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30136170</v>
      </c>
      <c r="M8" s="79">
        <v>33795243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30136170</v>
      </c>
      <c r="M9" s="79">
        <v>33795243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432884000</v>
      </c>
      <c r="D10" s="58">
        <v>463020170</v>
      </c>
      <c r="E10" s="59">
        <f t="shared" ref="E10:E33" si="0">$D10      -$C10</f>
        <v>30136170</v>
      </c>
      <c r="F10" s="57">
        <v>443083000</v>
      </c>
      <c r="G10" s="58">
        <v>476878243</v>
      </c>
      <c r="H10" s="59">
        <f t="shared" ref="H10:H33" si="1">$G10      -$F10</f>
        <v>33795243</v>
      </c>
      <c r="I10" s="59">
        <v>497667548</v>
      </c>
      <c r="J10" s="27">
        <f t="shared" ref="J10:J33" si="2">IF(($C10      =0),0,(($E10      /$C10      )*100))</f>
        <v>6.9617195368736198</v>
      </c>
      <c r="K10" s="28">
        <f t="shared" ref="K10:K33" si="3">IF(($F10      =0),0,(($H10      /$F10      )*100))</f>
        <v>7.6272939832943267</v>
      </c>
      <c r="L10" s="78">
        <v>30136170</v>
      </c>
      <c r="M10" s="79">
        <v>33795243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432884000</v>
      </c>
      <c r="D11" s="61">
        <v>463020170</v>
      </c>
      <c r="E11" s="62">
        <f t="shared" si="0"/>
        <v>30136170</v>
      </c>
      <c r="F11" s="60">
        <v>443083000</v>
      </c>
      <c r="G11" s="61">
        <v>476878243</v>
      </c>
      <c r="H11" s="62">
        <f t="shared" si="1"/>
        <v>33795243</v>
      </c>
      <c r="I11" s="62">
        <v>497667548</v>
      </c>
      <c r="J11" s="32">
        <f t="shared" si="2"/>
        <v>6.9617195368736198</v>
      </c>
      <c r="K11" s="33">
        <f t="shared" si="3"/>
        <v>7.6272939832943267</v>
      </c>
      <c r="L11" s="80">
        <v>30136170</v>
      </c>
      <c r="M11" s="81">
        <v>33795243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273412371</v>
      </c>
      <c r="D13" s="58">
        <v>276016332</v>
      </c>
      <c r="E13" s="59">
        <f t="shared" si="0"/>
        <v>2603961</v>
      </c>
      <c r="F13" s="57">
        <v>287082986</v>
      </c>
      <c r="G13" s="58">
        <v>288437028</v>
      </c>
      <c r="H13" s="59">
        <f t="shared" si="1"/>
        <v>1354042</v>
      </c>
      <c r="I13" s="59">
        <v>295648008</v>
      </c>
      <c r="J13" s="27">
        <f t="shared" si="2"/>
        <v>0.95239326241020739</v>
      </c>
      <c r="K13" s="28">
        <f t="shared" si="3"/>
        <v>0.47165525859480928</v>
      </c>
      <c r="L13" s="78">
        <v>55413908</v>
      </c>
      <c r="M13" s="79">
        <v>39950112</v>
      </c>
      <c r="N13" s="29">
        <f t="shared" si="4"/>
        <v>4.6991109163425175</v>
      </c>
      <c r="O13" s="28">
        <f t="shared" si="5"/>
        <v>3.389332175088771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55413908</v>
      </c>
      <c r="M14" s="79">
        <v>39950112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55413908</v>
      </c>
      <c r="M15" s="79">
        <v>39950112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55413908</v>
      </c>
      <c r="M16" s="79">
        <v>39950112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165741004</v>
      </c>
      <c r="D17" s="58">
        <v>218550951</v>
      </c>
      <c r="E17" s="59">
        <f t="shared" si="0"/>
        <v>52809947</v>
      </c>
      <c r="F17" s="57">
        <v>189789695</v>
      </c>
      <c r="G17" s="58">
        <v>228385765</v>
      </c>
      <c r="H17" s="59">
        <f t="shared" si="1"/>
        <v>38596070</v>
      </c>
      <c r="I17" s="59">
        <v>234095512</v>
      </c>
      <c r="J17" s="39">
        <f t="shared" si="2"/>
        <v>31.862934171679086</v>
      </c>
      <c r="K17" s="28">
        <f t="shared" si="3"/>
        <v>20.336230584068328</v>
      </c>
      <c r="L17" s="82">
        <v>55413908</v>
      </c>
      <c r="M17" s="79">
        <v>39950112</v>
      </c>
      <c r="N17" s="29">
        <f t="shared" si="4"/>
        <v>95.300889083657481</v>
      </c>
      <c r="O17" s="28">
        <f t="shared" si="5"/>
        <v>96.610667824911232</v>
      </c>
      <c r="Q17" s="30"/>
    </row>
    <row r="18" spans="1:17" ht="14" x14ac:dyDescent="0.3">
      <c r="A18" s="1" t="s">
        <v>16</v>
      </c>
      <c r="B18" s="31" t="s">
        <v>27</v>
      </c>
      <c r="C18" s="60">
        <v>439153375</v>
      </c>
      <c r="D18" s="61">
        <v>494567283</v>
      </c>
      <c r="E18" s="62">
        <f t="shared" si="0"/>
        <v>55413908</v>
      </c>
      <c r="F18" s="60">
        <v>476872681</v>
      </c>
      <c r="G18" s="61">
        <v>516822793</v>
      </c>
      <c r="H18" s="62">
        <f t="shared" si="1"/>
        <v>39950112</v>
      </c>
      <c r="I18" s="62">
        <v>529743520</v>
      </c>
      <c r="J18" s="40">
        <f t="shared" si="2"/>
        <v>12.61834956864444</v>
      </c>
      <c r="K18" s="33">
        <f t="shared" si="3"/>
        <v>8.3775216303489604</v>
      </c>
      <c r="L18" s="83">
        <v>55413908</v>
      </c>
      <c r="M18" s="81">
        <v>39950112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-6269375</v>
      </c>
      <c r="D19" s="67">
        <v>-31547113</v>
      </c>
      <c r="E19" s="68">
        <f t="shared" si="0"/>
        <v>-25277738</v>
      </c>
      <c r="F19" s="69">
        <v>-33789681</v>
      </c>
      <c r="G19" s="70">
        <v>-39944550</v>
      </c>
      <c r="H19" s="71">
        <f t="shared" si="1"/>
        <v>-6154869</v>
      </c>
      <c r="I19" s="71">
        <v>-32075972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30250001</v>
      </c>
      <c r="M22" s="79">
        <v>34123758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2700000</v>
      </c>
      <c r="D23" s="58">
        <v>32950001</v>
      </c>
      <c r="E23" s="59">
        <f t="shared" si="0"/>
        <v>30250001</v>
      </c>
      <c r="F23" s="57">
        <v>309000</v>
      </c>
      <c r="G23" s="58">
        <v>34432758</v>
      </c>
      <c r="H23" s="59">
        <f t="shared" si="1"/>
        <v>34123758</v>
      </c>
      <c r="I23" s="59">
        <v>35293567</v>
      </c>
      <c r="J23" s="27">
        <f t="shared" si="2"/>
        <v>1120.3704074074074</v>
      </c>
      <c r="K23" s="28">
        <f t="shared" si="3"/>
        <v>11043.287378640776</v>
      </c>
      <c r="L23" s="78">
        <v>30250001</v>
      </c>
      <c r="M23" s="79">
        <v>34123758</v>
      </c>
      <c r="N23" s="29">
        <f t="shared" si="4"/>
        <v>100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30250001</v>
      </c>
      <c r="M24" s="79">
        <v>34123758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30250001</v>
      </c>
      <c r="M25" s="79">
        <v>34123758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2700000</v>
      </c>
      <c r="D26" s="61">
        <v>32950001</v>
      </c>
      <c r="E26" s="62">
        <f t="shared" si="0"/>
        <v>30250001</v>
      </c>
      <c r="F26" s="60">
        <v>309000</v>
      </c>
      <c r="G26" s="61">
        <v>34432758</v>
      </c>
      <c r="H26" s="62">
        <f t="shared" si="1"/>
        <v>34123758</v>
      </c>
      <c r="I26" s="62">
        <v>35293567</v>
      </c>
      <c r="J26" s="40">
        <f t="shared" si="2"/>
        <v>1120.3704074074074</v>
      </c>
      <c r="K26" s="33">
        <f t="shared" si="3"/>
        <v>11043.287378640776</v>
      </c>
      <c r="L26" s="83">
        <v>30250001</v>
      </c>
      <c r="M26" s="81">
        <v>34123758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450000</v>
      </c>
      <c r="E28" s="59">
        <f t="shared" si="0"/>
        <v>450000</v>
      </c>
      <c r="F28" s="57">
        <v>0</v>
      </c>
      <c r="G28" s="58">
        <v>470256</v>
      </c>
      <c r="H28" s="59">
        <f t="shared" si="1"/>
        <v>470256</v>
      </c>
      <c r="I28" s="59">
        <v>482016</v>
      </c>
      <c r="J28" s="27">
        <f t="shared" si="2"/>
        <v>0</v>
      </c>
      <c r="K28" s="28">
        <f t="shared" si="3"/>
        <v>0</v>
      </c>
      <c r="L28" s="78">
        <v>30250001</v>
      </c>
      <c r="M28" s="79">
        <v>34123758</v>
      </c>
      <c r="N28" s="29">
        <f t="shared" si="4"/>
        <v>1.4876032566081567</v>
      </c>
      <c r="O28" s="28">
        <f t="shared" si="5"/>
        <v>1.3780897168477164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30250001</v>
      </c>
      <c r="M29" s="79">
        <v>34123758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30250001</v>
      </c>
      <c r="M30" s="79">
        <v>34123758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7000000</v>
      </c>
      <c r="E31" s="59">
        <f t="shared" si="0"/>
        <v>7000000</v>
      </c>
      <c r="F31" s="57">
        <v>0</v>
      </c>
      <c r="G31" s="58">
        <v>7315000</v>
      </c>
      <c r="H31" s="59">
        <f t="shared" si="1"/>
        <v>7315000</v>
      </c>
      <c r="I31" s="59">
        <v>7497880</v>
      </c>
      <c r="J31" s="27">
        <f t="shared" si="2"/>
        <v>0</v>
      </c>
      <c r="K31" s="28">
        <f t="shared" si="3"/>
        <v>0</v>
      </c>
      <c r="L31" s="78">
        <v>30250001</v>
      </c>
      <c r="M31" s="79">
        <v>34123758</v>
      </c>
      <c r="N31" s="29">
        <f t="shared" si="4"/>
        <v>23.140495102793551</v>
      </c>
      <c r="O31" s="28">
        <f t="shared" si="5"/>
        <v>21.43667763673626</v>
      </c>
      <c r="Q31" s="30"/>
    </row>
    <row r="32" spans="1:17" ht="13" x14ac:dyDescent="0.3">
      <c r="A32" s="4" t="s">
        <v>16</v>
      </c>
      <c r="B32" s="26" t="s">
        <v>39</v>
      </c>
      <c r="C32" s="57">
        <v>2700000</v>
      </c>
      <c r="D32" s="58">
        <v>25500001</v>
      </c>
      <c r="E32" s="59">
        <f t="shared" si="0"/>
        <v>22800001</v>
      </c>
      <c r="F32" s="57">
        <v>309000</v>
      </c>
      <c r="G32" s="58">
        <v>26647502</v>
      </c>
      <c r="H32" s="59">
        <f t="shared" si="1"/>
        <v>26338502</v>
      </c>
      <c r="I32" s="59">
        <v>27313671</v>
      </c>
      <c r="J32" s="27">
        <f t="shared" si="2"/>
        <v>844.44448148148149</v>
      </c>
      <c r="K32" s="28">
        <f t="shared" si="3"/>
        <v>8523.7870550161824</v>
      </c>
      <c r="L32" s="78">
        <v>30250001</v>
      </c>
      <c r="M32" s="79">
        <v>34123758</v>
      </c>
      <c r="N32" s="29">
        <f t="shared" si="4"/>
        <v>75.371901640598296</v>
      </c>
      <c r="O32" s="28">
        <f t="shared" si="5"/>
        <v>77.185232646416026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2700000</v>
      </c>
      <c r="D33" s="76">
        <v>32950001</v>
      </c>
      <c r="E33" s="77">
        <f t="shared" si="0"/>
        <v>30250001</v>
      </c>
      <c r="F33" s="75">
        <v>309000</v>
      </c>
      <c r="G33" s="76">
        <v>34432758</v>
      </c>
      <c r="H33" s="77">
        <f t="shared" si="1"/>
        <v>34123758</v>
      </c>
      <c r="I33" s="77">
        <v>35293567</v>
      </c>
      <c r="J33" s="53">
        <f t="shared" si="2"/>
        <v>1120.3704074074074</v>
      </c>
      <c r="K33" s="54">
        <f t="shared" si="3"/>
        <v>11043.287378640776</v>
      </c>
      <c r="L33" s="90">
        <v>30250001</v>
      </c>
      <c r="M33" s="91">
        <v>34123758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30107120</v>
      </c>
      <c r="D8" s="58">
        <v>29535948</v>
      </c>
      <c r="E8" s="59">
        <f>$D8       -$C8</f>
        <v>-571172</v>
      </c>
      <c r="F8" s="57">
        <v>31492047</v>
      </c>
      <c r="G8" s="58">
        <v>30717392</v>
      </c>
      <c r="H8" s="59">
        <f>$G8       -$F8</f>
        <v>-774655</v>
      </c>
      <c r="I8" s="59">
        <v>31946087</v>
      </c>
      <c r="J8" s="27">
        <f>IF(($C8       =0),0,(($E8       /$C8       )*100))</f>
        <v>-1.8971326383925131</v>
      </c>
      <c r="K8" s="28">
        <f>IF(($F8       =0),0,(($H8       /$F8       )*100))</f>
        <v>-2.4598432740812308</v>
      </c>
      <c r="L8" s="78">
        <v>-6284846</v>
      </c>
      <c r="M8" s="79">
        <v>-188141</v>
      </c>
      <c r="N8" s="29">
        <f>IF(($L8       =0),0,(($E8       /$L8       )*100))</f>
        <v>9.0880826674193766</v>
      </c>
      <c r="O8" s="28">
        <f>IF(($M8       =0),0,(($H8       /$M8       )*100))</f>
        <v>411.7417256206781</v>
      </c>
      <c r="Q8" s="30"/>
    </row>
    <row r="9" spans="1:17" ht="13" x14ac:dyDescent="0.3">
      <c r="A9" s="1" t="s">
        <v>16</v>
      </c>
      <c r="B9" s="26" t="s">
        <v>19</v>
      </c>
      <c r="C9" s="57">
        <v>637117</v>
      </c>
      <c r="D9" s="58">
        <v>680376</v>
      </c>
      <c r="E9" s="59">
        <f>$D9       -$C9</f>
        <v>43259</v>
      </c>
      <c r="F9" s="57">
        <v>666428</v>
      </c>
      <c r="G9" s="58">
        <v>707592</v>
      </c>
      <c r="H9" s="59">
        <f>$G9       -$F9</f>
        <v>41164</v>
      </c>
      <c r="I9" s="59">
        <v>735896</v>
      </c>
      <c r="J9" s="27">
        <f>IF(($C9       =0),0,(($E9       /$C9       )*100))</f>
        <v>6.789804698352107</v>
      </c>
      <c r="K9" s="28">
        <f>IF(($F9       =0),0,(($H9       /$F9       )*100))</f>
        <v>6.1768112984448429</v>
      </c>
      <c r="L9" s="78">
        <v>-6284846</v>
      </c>
      <c r="M9" s="79">
        <v>-188141</v>
      </c>
      <c r="N9" s="29">
        <f>IF(($L9       =0),0,(($E9       /$L9       )*100))</f>
        <v>-0.68830644378557559</v>
      </c>
      <c r="O9" s="28">
        <f>IF(($M9       =0),0,(($H9       /$M9       )*100))</f>
        <v>-21.879335179466462</v>
      </c>
      <c r="Q9" s="30"/>
    </row>
    <row r="10" spans="1:17" ht="13" x14ac:dyDescent="0.3">
      <c r="A10" s="1" t="s">
        <v>16</v>
      </c>
      <c r="B10" s="26" t="s">
        <v>20</v>
      </c>
      <c r="C10" s="57">
        <v>196480996</v>
      </c>
      <c r="D10" s="58">
        <v>190724063</v>
      </c>
      <c r="E10" s="59">
        <f t="shared" ref="E10:E33" si="0">$D10      -$C10</f>
        <v>-5756933</v>
      </c>
      <c r="F10" s="57">
        <v>191807522</v>
      </c>
      <c r="G10" s="58">
        <v>192352872</v>
      </c>
      <c r="H10" s="59">
        <f t="shared" ref="H10:H33" si="1">$G10      -$F10</f>
        <v>545350</v>
      </c>
      <c r="I10" s="59">
        <v>200729284</v>
      </c>
      <c r="J10" s="27">
        <f t="shared" ref="J10:J33" si="2">IF(($C10      =0),0,(($E10      /$C10      )*100))</f>
        <v>-2.930020265166001</v>
      </c>
      <c r="K10" s="28">
        <f t="shared" ref="K10:K33" si="3">IF(($F10      =0),0,(($H10      /$F10      )*100))</f>
        <v>0.28432148766303333</v>
      </c>
      <c r="L10" s="78">
        <v>-6284846</v>
      </c>
      <c r="M10" s="79">
        <v>-188141</v>
      </c>
      <c r="N10" s="29">
        <f t="shared" ref="N10:N33" si="4">IF(($L10      =0),0,(($E10      /$L10      )*100))</f>
        <v>91.600223776366192</v>
      </c>
      <c r="O10" s="28">
        <f t="shared" ref="O10:O33" si="5">IF(($M10      =0),0,(($H10      /$M10      )*100))</f>
        <v>-289.86239044121163</v>
      </c>
      <c r="Q10" s="30"/>
    </row>
    <row r="11" spans="1:17" ht="14" x14ac:dyDescent="0.3">
      <c r="A11" s="4" t="s">
        <v>16</v>
      </c>
      <c r="B11" s="31" t="s">
        <v>21</v>
      </c>
      <c r="C11" s="60">
        <v>227225233</v>
      </c>
      <c r="D11" s="61">
        <v>220940387</v>
      </c>
      <c r="E11" s="62">
        <f t="shared" si="0"/>
        <v>-6284846</v>
      </c>
      <c r="F11" s="60">
        <v>223965997</v>
      </c>
      <c r="G11" s="61">
        <v>223777856</v>
      </c>
      <c r="H11" s="62">
        <f t="shared" si="1"/>
        <v>-188141</v>
      </c>
      <c r="I11" s="62">
        <v>233411267</v>
      </c>
      <c r="J11" s="32">
        <f t="shared" si="2"/>
        <v>-2.7659102455403795</v>
      </c>
      <c r="K11" s="33">
        <f t="shared" si="3"/>
        <v>-8.4004269630268913E-2</v>
      </c>
      <c r="L11" s="80">
        <v>-6284846</v>
      </c>
      <c r="M11" s="81">
        <v>-188141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109195000</v>
      </c>
      <c r="D13" s="58">
        <v>112831954</v>
      </c>
      <c r="E13" s="59">
        <f t="shared" si="0"/>
        <v>3636954</v>
      </c>
      <c r="F13" s="57">
        <v>113946600</v>
      </c>
      <c r="G13" s="58">
        <v>117344809</v>
      </c>
      <c r="H13" s="59">
        <f t="shared" si="1"/>
        <v>3398209</v>
      </c>
      <c r="I13" s="59">
        <v>121995840</v>
      </c>
      <c r="J13" s="27">
        <f t="shared" si="2"/>
        <v>3.3306964604606435</v>
      </c>
      <c r="K13" s="28">
        <f t="shared" si="3"/>
        <v>2.9822820514170671</v>
      </c>
      <c r="L13" s="78">
        <v>-3745981</v>
      </c>
      <c r="M13" s="79">
        <v>15058997</v>
      </c>
      <c r="N13" s="29">
        <f t="shared" si="4"/>
        <v>-97.089494047086731</v>
      </c>
      <c r="O13" s="28">
        <f t="shared" si="5"/>
        <v>22.565971691208915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6999996</v>
      </c>
      <c r="E14" s="59">
        <f t="shared" si="0"/>
        <v>6999996</v>
      </c>
      <c r="F14" s="57">
        <v>0</v>
      </c>
      <c r="G14" s="58">
        <v>7280000</v>
      </c>
      <c r="H14" s="59">
        <f t="shared" si="1"/>
        <v>7280000</v>
      </c>
      <c r="I14" s="59">
        <v>7571200</v>
      </c>
      <c r="J14" s="27">
        <f t="shared" si="2"/>
        <v>0</v>
      </c>
      <c r="K14" s="28">
        <f t="shared" si="3"/>
        <v>0</v>
      </c>
      <c r="L14" s="78">
        <v>-3745981</v>
      </c>
      <c r="M14" s="79">
        <v>15058997</v>
      </c>
      <c r="N14" s="29">
        <f t="shared" si="4"/>
        <v>-186.86683141211876</v>
      </c>
      <c r="O14" s="28">
        <f t="shared" si="5"/>
        <v>48.343193109076253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-3745981</v>
      </c>
      <c r="M15" s="79">
        <v>15058997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4650000</v>
      </c>
      <c r="D16" s="58">
        <v>4839996</v>
      </c>
      <c r="E16" s="59">
        <f t="shared" si="0"/>
        <v>189996</v>
      </c>
      <c r="F16" s="57">
        <v>4820000</v>
      </c>
      <c r="G16" s="58">
        <v>5761600</v>
      </c>
      <c r="H16" s="59">
        <f t="shared" si="1"/>
        <v>941600</v>
      </c>
      <c r="I16" s="59">
        <v>5992064</v>
      </c>
      <c r="J16" s="27">
        <f t="shared" si="2"/>
        <v>4.0859354838709683</v>
      </c>
      <c r="K16" s="28">
        <f t="shared" si="3"/>
        <v>19.535269709543567</v>
      </c>
      <c r="L16" s="78">
        <v>-3745981</v>
      </c>
      <c r="M16" s="79">
        <v>15058997</v>
      </c>
      <c r="N16" s="29">
        <f t="shared" si="4"/>
        <v>-5.0719958269943177</v>
      </c>
      <c r="O16" s="28">
        <f t="shared" si="5"/>
        <v>6.2527404713607417</v>
      </c>
      <c r="Q16" s="30"/>
    </row>
    <row r="17" spans="1:17" ht="13" x14ac:dyDescent="0.3">
      <c r="A17" s="1" t="s">
        <v>16</v>
      </c>
      <c r="B17" s="26" t="s">
        <v>26</v>
      </c>
      <c r="C17" s="57">
        <v>146897695</v>
      </c>
      <c r="D17" s="58">
        <v>132324768</v>
      </c>
      <c r="E17" s="59">
        <f t="shared" si="0"/>
        <v>-14572927</v>
      </c>
      <c r="F17" s="57">
        <v>146794611</v>
      </c>
      <c r="G17" s="58">
        <v>150233799</v>
      </c>
      <c r="H17" s="59">
        <f t="shared" si="1"/>
        <v>3439188</v>
      </c>
      <c r="I17" s="59">
        <v>295217991</v>
      </c>
      <c r="J17" s="39">
        <f t="shared" si="2"/>
        <v>-9.9204599500352941</v>
      </c>
      <c r="K17" s="28">
        <f t="shared" si="3"/>
        <v>2.3428571230043316</v>
      </c>
      <c r="L17" s="82">
        <v>-3745981</v>
      </c>
      <c r="M17" s="79">
        <v>15058997</v>
      </c>
      <c r="N17" s="29">
        <f t="shared" si="4"/>
        <v>389.0283212861998</v>
      </c>
      <c r="O17" s="28">
        <f t="shared" si="5"/>
        <v>22.838094728354086</v>
      </c>
      <c r="Q17" s="30"/>
    </row>
    <row r="18" spans="1:17" ht="14" x14ac:dyDescent="0.3">
      <c r="A18" s="1" t="s">
        <v>16</v>
      </c>
      <c r="B18" s="31" t="s">
        <v>27</v>
      </c>
      <c r="C18" s="60">
        <v>260742695</v>
      </c>
      <c r="D18" s="61">
        <v>256996714</v>
      </c>
      <c r="E18" s="62">
        <f t="shared" si="0"/>
        <v>-3745981</v>
      </c>
      <c r="F18" s="60">
        <v>265561211</v>
      </c>
      <c r="G18" s="61">
        <v>280620208</v>
      </c>
      <c r="H18" s="62">
        <f t="shared" si="1"/>
        <v>15058997</v>
      </c>
      <c r="I18" s="62">
        <v>430777095</v>
      </c>
      <c r="J18" s="40">
        <f t="shared" si="2"/>
        <v>-1.436658081638682</v>
      </c>
      <c r="K18" s="33">
        <f t="shared" si="3"/>
        <v>5.6706312429039194</v>
      </c>
      <c r="L18" s="83">
        <v>-3745981</v>
      </c>
      <c r="M18" s="81">
        <v>15058997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-33517462</v>
      </c>
      <c r="D19" s="67">
        <v>-36056327</v>
      </c>
      <c r="E19" s="68">
        <f t="shared" si="0"/>
        <v>-2538865</v>
      </c>
      <c r="F19" s="69">
        <v>-41595214</v>
      </c>
      <c r="G19" s="70">
        <v>-56842352</v>
      </c>
      <c r="H19" s="71">
        <f t="shared" si="1"/>
        <v>-15247138</v>
      </c>
      <c r="I19" s="71">
        <v>-197365828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-189485</v>
      </c>
      <c r="M22" s="79">
        <v>-1180871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4980000</v>
      </c>
      <c r="D23" s="58">
        <v>4659996</v>
      </c>
      <c r="E23" s="59">
        <f t="shared" si="0"/>
        <v>-320004</v>
      </c>
      <c r="F23" s="57">
        <v>560000</v>
      </c>
      <c r="G23" s="58">
        <v>1143000</v>
      </c>
      <c r="H23" s="59">
        <f t="shared" si="1"/>
        <v>583000</v>
      </c>
      <c r="I23" s="59">
        <v>1147289</v>
      </c>
      <c r="J23" s="27">
        <f t="shared" si="2"/>
        <v>-6.4257831325301202</v>
      </c>
      <c r="K23" s="28">
        <f t="shared" si="3"/>
        <v>104.10714285714286</v>
      </c>
      <c r="L23" s="78">
        <v>-189485</v>
      </c>
      <c r="M23" s="79">
        <v>-1180871</v>
      </c>
      <c r="N23" s="29">
        <f t="shared" si="4"/>
        <v>168.88091405652162</v>
      </c>
      <c r="O23" s="28">
        <f t="shared" si="5"/>
        <v>-49.370337657542613</v>
      </c>
      <c r="Q23" s="30"/>
    </row>
    <row r="24" spans="1:17" ht="13" x14ac:dyDescent="0.3">
      <c r="A24" s="4" t="s">
        <v>16</v>
      </c>
      <c r="B24" s="26" t="s">
        <v>32</v>
      </c>
      <c r="C24" s="57">
        <v>33805949</v>
      </c>
      <c r="D24" s="58">
        <v>33936468</v>
      </c>
      <c r="E24" s="59">
        <f t="shared" si="0"/>
        <v>130519</v>
      </c>
      <c r="F24" s="57">
        <v>36485900</v>
      </c>
      <c r="G24" s="58">
        <v>34722029</v>
      </c>
      <c r="H24" s="59">
        <f t="shared" si="1"/>
        <v>-1763871</v>
      </c>
      <c r="I24" s="59">
        <v>29347048</v>
      </c>
      <c r="J24" s="27">
        <f t="shared" si="2"/>
        <v>0.38608293469294414</v>
      </c>
      <c r="K24" s="28">
        <f t="shared" si="3"/>
        <v>-4.834390819467246</v>
      </c>
      <c r="L24" s="78">
        <v>-189485</v>
      </c>
      <c r="M24" s="79">
        <v>-1180871</v>
      </c>
      <c r="N24" s="29">
        <f t="shared" si="4"/>
        <v>-68.880914056521618</v>
      </c>
      <c r="O24" s="28">
        <f t="shared" si="5"/>
        <v>149.37033765754262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-189485</v>
      </c>
      <c r="M25" s="79">
        <v>-1180871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38785949</v>
      </c>
      <c r="D26" s="61">
        <v>38596464</v>
      </c>
      <c r="E26" s="62">
        <f t="shared" si="0"/>
        <v>-189485</v>
      </c>
      <c r="F26" s="60">
        <v>37045900</v>
      </c>
      <c r="G26" s="61">
        <v>35865029</v>
      </c>
      <c r="H26" s="62">
        <f t="shared" si="1"/>
        <v>-1180871</v>
      </c>
      <c r="I26" s="62">
        <v>30494337</v>
      </c>
      <c r="J26" s="40">
        <f t="shared" si="2"/>
        <v>-0.48854032165101846</v>
      </c>
      <c r="K26" s="33">
        <f t="shared" si="3"/>
        <v>-3.1875889099738428</v>
      </c>
      <c r="L26" s="83">
        <v>-189485</v>
      </c>
      <c r="M26" s="81">
        <v>-1180871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-189485</v>
      </c>
      <c r="M28" s="79">
        <v>-1180871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3701241</v>
      </c>
      <c r="D29" s="58">
        <v>3213156</v>
      </c>
      <c r="E29" s="59">
        <f t="shared" si="0"/>
        <v>-488085</v>
      </c>
      <c r="F29" s="57">
        <v>4500000</v>
      </c>
      <c r="G29" s="58">
        <v>0</v>
      </c>
      <c r="H29" s="59">
        <f t="shared" si="1"/>
        <v>-4500000</v>
      </c>
      <c r="I29" s="59">
        <v>0</v>
      </c>
      <c r="J29" s="27">
        <f t="shared" si="2"/>
        <v>-13.187063474115842</v>
      </c>
      <c r="K29" s="28">
        <f t="shared" si="3"/>
        <v>-100</v>
      </c>
      <c r="L29" s="78">
        <v>-189485</v>
      </c>
      <c r="M29" s="79">
        <v>-1180871</v>
      </c>
      <c r="N29" s="29">
        <f t="shared" si="4"/>
        <v>257.5850331160778</v>
      </c>
      <c r="O29" s="28">
        <f t="shared" si="5"/>
        <v>381.07464744243867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-189485</v>
      </c>
      <c r="M30" s="79">
        <v>-1180871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25424708</v>
      </c>
      <c r="D31" s="58">
        <v>20356860</v>
      </c>
      <c r="E31" s="59">
        <f t="shared" si="0"/>
        <v>-5067848</v>
      </c>
      <c r="F31" s="57">
        <v>31905900</v>
      </c>
      <c r="G31" s="58">
        <v>26829512</v>
      </c>
      <c r="H31" s="59">
        <f t="shared" si="1"/>
        <v>-5076388</v>
      </c>
      <c r="I31" s="59">
        <v>26118750</v>
      </c>
      <c r="J31" s="27">
        <f t="shared" si="2"/>
        <v>-19.932767762760541</v>
      </c>
      <c r="K31" s="28">
        <f t="shared" si="3"/>
        <v>-15.910499312039466</v>
      </c>
      <c r="L31" s="78">
        <v>-189485</v>
      </c>
      <c r="M31" s="79">
        <v>-1180871</v>
      </c>
      <c r="N31" s="29">
        <f t="shared" si="4"/>
        <v>2674.5378262131567</v>
      </c>
      <c r="O31" s="28">
        <f t="shared" si="5"/>
        <v>429.88505941800588</v>
      </c>
      <c r="Q31" s="30"/>
    </row>
    <row r="32" spans="1:17" ht="13" x14ac:dyDescent="0.3">
      <c r="A32" s="4" t="s">
        <v>16</v>
      </c>
      <c r="B32" s="26" t="s">
        <v>39</v>
      </c>
      <c r="C32" s="57">
        <v>9660000</v>
      </c>
      <c r="D32" s="58">
        <v>15026448</v>
      </c>
      <c r="E32" s="59">
        <f t="shared" si="0"/>
        <v>5366448</v>
      </c>
      <c r="F32" s="57">
        <v>640000</v>
      </c>
      <c r="G32" s="58">
        <v>9035517</v>
      </c>
      <c r="H32" s="59">
        <f t="shared" si="1"/>
        <v>8395517</v>
      </c>
      <c r="I32" s="59">
        <v>4375587</v>
      </c>
      <c r="J32" s="27">
        <f t="shared" si="2"/>
        <v>55.553291925465842</v>
      </c>
      <c r="K32" s="28">
        <f t="shared" si="3"/>
        <v>1311.79953125</v>
      </c>
      <c r="L32" s="78">
        <v>-189485</v>
      </c>
      <c r="M32" s="79">
        <v>-1180871</v>
      </c>
      <c r="N32" s="29">
        <f t="shared" si="4"/>
        <v>-2832.1228593292344</v>
      </c>
      <c r="O32" s="28">
        <f t="shared" si="5"/>
        <v>-710.95970686044461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38785949</v>
      </c>
      <c r="D33" s="76">
        <v>38596464</v>
      </c>
      <c r="E33" s="77">
        <f t="shared" si="0"/>
        <v>-189485</v>
      </c>
      <c r="F33" s="75">
        <v>37045900</v>
      </c>
      <c r="G33" s="76">
        <v>35865029</v>
      </c>
      <c r="H33" s="77">
        <f t="shared" si="1"/>
        <v>-1180871</v>
      </c>
      <c r="I33" s="77">
        <v>30494337</v>
      </c>
      <c r="J33" s="53">
        <f t="shared" si="2"/>
        <v>-0.48854032165101846</v>
      </c>
      <c r="K33" s="54">
        <f t="shared" si="3"/>
        <v>-3.1875889099738428</v>
      </c>
      <c r="L33" s="90">
        <v>-189485</v>
      </c>
      <c r="M33" s="91">
        <v>-1180871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49726988</v>
      </c>
      <c r="D8" s="58">
        <v>39829924</v>
      </c>
      <c r="E8" s="59">
        <f>$D8       -$C8</f>
        <v>-9897064</v>
      </c>
      <c r="F8" s="57">
        <v>50606469</v>
      </c>
      <c r="G8" s="58">
        <v>41672179</v>
      </c>
      <c r="H8" s="59">
        <f>$G8       -$F8</f>
        <v>-8934290</v>
      </c>
      <c r="I8" s="59">
        <v>43597644</v>
      </c>
      <c r="J8" s="27">
        <f>IF(($C8       =0),0,(($E8       /$C8       )*100))</f>
        <v>-19.9028020760075</v>
      </c>
      <c r="K8" s="28">
        <f>IF(($F8       =0),0,(($H8       /$F8       )*100))</f>
        <v>-17.654442557531528</v>
      </c>
      <c r="L8" s="78">
        <v>22926148</v>
      </c>
      <c r="M8" s="79">
        <v>23325391</v>
      </c>
      <c r="N8" s="29">
        <f>IF(($L8       =0),0,(($E8       /$L8       )*100))</f>
        <v>-43.169327878368399</v>
      </c>
      <c r="O8" s="28">
        <f>IF(($M8       =0),0,(($H8       /$M8       )*100))</f>
        <v>-38.302852029361475</v>
      </c>
      <c r="Q8" s="30"/>
    </row>
    <row r="9" spans="1:17" ht="13" x14ac:dyDescent="0.3">
      <c r="A9" s="1" t="s">
        <v>16</v>
      </c>
      <c r="B9" s="26" t="s">
        <v>19</v>
      </c>
      <c r="C9" s="57">
        <v>103148192</v>
      </c>
      <c r="D9" s="58">
        <v>133984535</v>
      </c>
      <c r="E9" s="59">
        <f>$D9       -$C9</f>
        <v>30836343</v>
      </c>
      <c r="F9" s="57">
        <v>111343089</v>
      </c>
      <c r="G9" s="58">
        <v>138553697</v>
      </c>
      <c r="H9" s="59">
        <f>$G9       -$F9</f>
        <v>27210608</v>
      </c>
      <c r="I9" s="59">
        <v>154993922</v>
      </c>
      <c r="J9" s="27">
        <f>IF(($C9       =0),0,(($E9       /$C9       )*100))</f>
        <v>29.895185172028999</v>
      </c>
      <c r="K9" s="28">
        <f>IF(($F9       =0),0,(($H9       /$F9       )*100))</f>
        <v>24.438524424268486</v>
      </c>
      <c r="L9" s="78">
        <v>22926148</v>
      </c>
      <c r="M9" s="79">
        <v>23325391</v>
      </c>
      <c r="N9" s="29">
        <f>IF(($L9       =0),0,(($E9       /$L9       )*100))</f>
        <v>134.50293961288219</v>
      </c>
      <c r="O9" s="28">
        <f>IF(($M9       =0),0,(($H9       /$M9       )*100))</f>
        <v>116.65659966857575</v>
      </c>
      <c r="Q9" s="30"/>
    </row>
    <row r="10" spans="1:17" ht="13" x14ac:dyDescent="0.3">
      <c r="A10" s="1" t="s">
        <v>16</v>
      </c>
      <c r="B10" s="26" t="s">
        <v>20</v>
      </c>
      <c r="C10" s="57">
        <v>175289514</v>
      </c>
      <c r="D10" s="58">
        <v>177276383</v>
      </c>
      <c r="E10" s="59">
        <f t="shared" ref="E10:E33" si="0">$D10      -$C10</f>
        <v>1986869</v>
      </c>
      <c r="F10" s="57">
        <v>173421089</v>
      </c>
      <c r="G10" s="58">
        <v>178470162</v>
      </c>
      <c r="H10" s="59">
        <f t="shared" ref="H10:H33" si="1">$G10      -$F10</f>
        <v>5049073</v>
      </c>
      <c r="I10" s="59">
        <v>186223014</v>
      </c>
      <c r="J10" s="27">
        <f t="shared" ref="J10:J33" si="2">IF(($C10      =0),0,(($E10      /$C10      )*100))</f>
        <v>1.1334785262739675</v>
      </c>
      <c r="K10" s="28">
        <f t="shared" ref="K10:K33" si="3">IF(($F10      =0),0,(($H10      /$F10      )*100))</f>
        <v>2.9114527126513434</v>
      </c>
      <c r="L10" s="78">
        <v>22926148</v>
      </c>
      <c r="M10" s="79">
        <v>23325391</v>
      </c>
      <c r="N10" s="29">
        <f t="shared" ref="N10:N33" si="4">IF(($L10      =0),0,(($E10      /$L10      )*100))</f>
        <v>8.6663882654862032</v>
      </c>
      <c r="O10" s="28">
        <f t="shared" ref="O10:O33" si="5">IF(($M10      =0),0,(($H10      /$M10      )*100))</f>
        <v>21.64625236078572</v>
      </c>
      <c r="Q10" s="30"/>
    </row>
    <row r="11" spans="1:17" ht="14" x14ac:dyDescent="0.3">
      <c r="A11" s="4" t="s">
        <v>16</v>
      </c>
      <c r="B11" s="31" t="s">
        <v>21</v>
      </c>
      <c r="C11" s="60">
        <v>328164694</v>
      </c>
      <c r="D11" s="61">
        <v>351090842</v>
      </c>
      <c r="E11" s="62">
        <f t="shared" si="0"/>
        <v>22926148</v>
      </c>
      <c r="F11" s="60">
        <v>335370647</v>
      </c>
      <c r="G11" s="61">
        <v>358696038</v>
      </c>
      <c r="H11" s="62">
        <f t="shared" si="1"/>
        <v>23325391</v>
      </c>
      <c r="I11" s="62">
        <v>384814580</v>
      </c>
      <c r="J11" s="32">
        <f t="shared" si="2"/>
        <v>6.9861714008759277</v>
      </c>
      <c r="K11" s="33">
        <f t="shared" si="3"/>
        <v>6.955108089707088</v>
      </c>
      <c r="L11" s="80">
        <v>22926148</v>
      </c>
      <c r="M11" s="81">
        <v>23325391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102951417</v>
      </c>
      <c r="D13" s="58">
        <v>100565329</v>
      </c>
      <c r="E13" s="59">
        <f t="shared" si="0"/>
        <v>-2386088</v>
      </c>
      <c r="F13" s="57">
        <v>107851107</v>
      </c>
      <c r="G13" s="58">
        <v>105287749</v>
      </c>
      <c r="H13" s="59">
        <f t="shared" si="1"/>
        <v>-2563358</v>
      </c>
      <c r="I13" s="59">
        <v>109165642</v>
      </c>
      <c r="J13" s="27">
        <f t="shared" si="2"/>
        <v>-2.3176834953131338</v>
      </c>
      <c r="K13" s="28">
        <f t="shared" si="3"/>
        <v>-2.3767563183194773</v>
      </c>
      <c r="L13" s="78">
        <v>-3925495</v>
      </c>
      <c r="M13" s="79">
        <v>-3872545</v>
      </c>
      <c r="N13" s="29">
        <f t="shared" si="4"/>
        <v>60.784385153974206</v>
      </c>
      <c r="O13" s="28">
        <f t="shared" si="5"/>
        <v>66.193110732089622</v>
      </c>
      <c r="Q13" s="30"/>
    </row>
    <row r="14" spans="1:17" ht="13" x14ac:dyDescent="0.3">
      <c r="A14" s="1" t="s">
        <v>16</v>
      </c>
      <c r="B14" s="26" t="s">
        <v>24</v>
      </c>
      <c r="C14" s="57">
        <v>53506600</v>
      </c>
      <c r="D14" s="58">
        <v>46083017</v>
      </c>
      <c r="E14" s="59">
        <f t="shared" si="0"/>
        <v>-7423583</v>
      </c>
      <c r="F14" s="57">
        <v>48584700</v>
      </c>
      <c r="G14" s="58">
        <v>38221700</v>
      </c>
      <c r="H14" s="59">
        <f t="shared" si="1"/>
        <v>-10363000</v>
      </c>
      <c r="I14" s="59">
        <v>45585093</v>
      </c>
      <c r="J14" s="27">
        <f t="shared" si="2"/>
        <v>-13.874144498061922</v>
      </c>
      <c r="K14" s="28">
        <f t="shared" si="3"/>
        <v>-21.329760191994598</v>
      </c>
      <c r="L14" s="78">
        <v>-3925495</v>
      </c>
      <c r="M14" s="79">
        <v>-3872545</v>
      </c>
      <c r="N14" s="29">
        <f t="shared" si="4"/>
        <v>189.1120228149571</v>
      </c>
      <c r="O14" s="28">
        <f t="shared" si="5"/>
        <v>267.60179675123209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-3925495</v>
      </c>
      <c r="M15" s="79">
        <v>-3872545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60876548</v>
      </c>
      <c r="D16" s="58">
        <v>74702880</v>
      </c>
      <c r="E16" s="59">
        <f t="shared" si="0"/>
        <v>13826332</v>
      </c>
      <c r="F16" s="57">
        <v>63615993</v>
      </c>
      <c r="G16" s="58">
        <v>78139212</v>
      </c>
      <c r="H16" s="59">
        <f t="shared" si="1"/>
        <v>14523219</v>
      </c>
      <c r="I16" s="59">
        <v>81577337</v>
      </c>
      <c r="J16" s="27">
        <f t="shared" si="2"/>
        <v>22.712082820464786</v>
      </c>
      <c r="K16" s="28">
        <f t="shared" si="3"/>
        <v>22.829509239917076</v>
      </c>
      <c r="L16" s="78">
        <v>-3925495</v>
      </c>
      <c r="M16" s="79">
        <v>-3872545</v>
      </c>
      <c r="N16" s="29">
        <f t="shared" si="4"/>
        <v>-352.21881571623453</v>
      </c>
      <c r="O16" s="28">
        <f t="shared" si="5"/>
        <v>-375.03034825934884</v>
      </c>
      <c r="Q16" s="30"/>
    </row>
    <row r="17" spans="1:17" ht="13" x14ac:dyDescent="0.3">
      <c r="A17" s="1" t="s">
        <v>16</v>
      </c>
      <c r="B17" s="26" t="s">
        <v>26</v>
      </c>
      <c r="C17" s="57">
        <v>132040417</v>
      </c>
      <c r="D17" s="58">
        <v>124098261</v>
      </c>
      <c r="E17" s="59">
        <f t="shared" si="0"/>
        <v>-7942156</v>
      </c>
      <c r="F17" s="57">
        <v>136080215</v>
      </c>
      <c r="G17" s="58">
        <v>130610809</v>
      </c>
      <c r="H17" s="59">
        <f t="shared" si="1"/>
        <v>-5469406</v>
      </c>
      <c r="I17" s="59">
        <v>135110115</v>
      </c>
      <c r="J17" s="39">
        <f t="shared" si="2"/>
        <v>-6.0149431366912447</v>
      </c>
      <c r="K17" s="28">
        <f t="shared" si="3"/>
        <v>-4.0192514393073235</v>
      </c>
      <c r="L17" s="82">
        <v>-3925495</v>
      </c>
      <c r="M17" s="79">
        <v>-3872545</v>
      </c>
      <c r="N17" s="29">
        <f t="shared" si="4"/>
        <v>202.3224077473032</v>
      </c>
      <c r="O17" s="28">
        <f t="shared" si="5"/>
        <v>141.23544077602713</v>
      </c>
      <c r="Q17" s="30"/>
    </row>
    <row r="18" spans="1:17" ht="14" x14ac:dyDescent="0.3">
      <c r="A18" s="1" t="s">
        <v>16</v>
      </c>
      <c r="B18" s="31" t="s">
        <v>27</v>
      </c>
      <c r="C18" s="60">
        <v>349374982</v>
      </c>
      <c r="D18" s="61">
        <v>345449487</v>
      </c>
      <c r="E18" s="62">
        <f t="shared" si="0"/>
        <v>-3925495</v>
      </c>
      <c r="F18" s="60">
        <v>356132015</v>
      </c>
      <c r="G18" s="61">
        <v>352259470</v>
      </c>
      <c r="H18" s="62">
        <f t="shared" si="1"/>
        <v>-3872545</v>
      </c>
      <c r="I18" s="62">
        <v>371438187</v>
      </c>
      <c r="J18" s="40">
        <f t="shared" si="2"/>
        <v>-1.123576444291595</v>
      </c>
      <c r="K18" s="33">
        <f t="shared" si="3"/>
        <v>-1.0873903038456119</v>
      </c>
      <c r="L18" s="83">
        <v>-3925495</v>
      </c>
      <c r="M18" s="81">
        <v>-3872545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-21210288</v>
      </c>
      <c r="D19" s="67">
        <v>5641355</v>
      </c>
      <c r="E19" s="68">
        <f t="shared" si="0"/>
        <v>26851643</v>
      </c>
      <c r="F19" s="69">
        <v>-20761368</v>
      </c>
      <c r="G19" s="70">
        <v>6436568</v>
      </c>
      <c r="H19" s="71">
        <f t="shared" si="1"/>
        <v>27197936</v>
      </c>
      <c r="I19" s="71">
        <v>13376393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/>
      <c r="M22" s="79"/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/>
      <c r="M23" s="79"/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35353000</v>
      </c>
      <c r="D24" s="58">
        <v>35353000</v>
      </c>
      <c r="E24" s="59">
        <f t="shared" si="0"/>
        <v>0</v>
      </c>
      <c r="F24" s="57">
        <v>38161000</v>
      </c>
      <c r="G24" s="58">
        <v>38161000</v>
      </c>
      <c r="H24" s="59">
        <f t="shared" si="1"/>
        <v>0</v>
      </c>
      <c r="I24" s="59">
        <v>5200000</v>
      </c>
      <c r="J24" s="27">
        <f t="shared" si="2"/>
        <v>0</v>
      </c>
      <c r="K24" s="28">
        <f t="shared" si="3"/>
        <v>0</v>
      </c>
      <c r="L24" s="78"/>
      <c r="M24" s="79"/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/>
      <c r="M25" s="79"/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35353000</v>
      </c>
      <c r="D26" s="61">
        <v>35353000</v>
      </c>
      <c r="E26" s="62">
        <f t="shared" si="0"/>
        <v>0</v>
      </c>
      <c r="F26" s="60">
        <v>38161000</v>
      </c>
      <c r="G26" s="61">
        <v>38161000</v>
      </c>
      <c r="H26" s="62">
        <f t="shared" si="1"/>
        <v>0</v>
      </c>
      <c r="I26" s="62">
        <v>5200000</v>
      </c>
      <c r="J26" s="40">
        <f t="shared" si="2"/>
        <v>0</v>
      </c>
      <c r="K26" s="33">
        <f t="shared" si="3"/>
        <v>0</v>
      </c>
      <c r="L26" s="83"/>
      <c r="M26" s="81"/>
      <c r="N26" s="34">
        <f t="shared" si="4"/>
        <v>0</v>
      </c>
      <c r="O26" s="33">
        <f t="shared" si="5"/>
        <v>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/>
      <c r="M28" s="79"/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/>
      <c r="M29" s="79"/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/>
      <c r="M30" s="79"/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35353000</v>
      </c>
      <c r="D31" s="58">
        <v>35353000</v>
      </c>
      <c r="E31" s="59">
        <f t="shared" si="0"/>
        <v>0</v>
      </c>
      <c r="F31" s="57">
        <v>38161000</v>
      </c>
      <c r="G31" s="58">
        <v>38161000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/>
      <c r="M31" s="79"/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0</v>
      </c>
      <c r="E32" s="59">
        <f t="shared" si="0"/>
        <v>0</v>
      </c>
      <c r="F32" s="57">
        <v>0</v>
      </c>
      <c r="G32" s="58">
        <v>0</v>
      </c>
      <c r="H32" s="59">
        <f t="shared" si="1"/>
        <v>0</v>
      </c>
      <c r="I32" s="59">
        <v>5200000</v>
      </c>
      <c r="J32" s="27">
        <f t="shared" si="2"/>
        <v>0</v>
      </c>
      <c r="K32" s="28">
        <f t="shared" si="3"/>
        <v>0</v>
      </c>
      <c r="L32" s="78"/>
      <c r="M32" s="79"/>
      <c r="N32" s="29">
        <f t="shared" si="4"/>
        <v>0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35353000</v>
      </c>
      <c r="D33" s="76">
        <v>35353000</v>
      </c>
      <c r="E33" s="77">
        <f t="shared" si="0"/>
        <v>0</v>
      </c>
      <c r="F33" s="75">
        <v>38161000</v>
      </c>
      <c r="G33" s="76">
        <v>38161000</v>
      </c>
      <c r="H33" s="77">
        <f t="shared" si="1"/>
        <v>0</v>
      </c>
      <c r="I33" s="77">
        <v>5200000</v>
      </c>
      <c r="J33" s="53">
        <f t="shared" si="2"/>
        <v>0</v>
      </c>
      <c r="K33" s="54">
        <f t="shared" si="3"/>
        <v>0</v>
      </c>
      <c r="L33" s="90"/>
      <c r="M33" s="91"/>
      <c r="N33" s="55">
        <f t="shared" si="4"/>
        <v>0</v>
      </c>
      <c r="O33" s="54">
        <f t="shared" si="5"/>
        <v>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448598352</v>
      </c>
      <c r="D8" s="58">
        <v>351370229</v>
      </c>
      <c r="E8" s="59">
        <f>$D8       -$C8</f>
        <v>-97228123</v>
      </c>
      <c r="F8" s="57">
        <v>462026340</v>
      </c>
      <c r="G8" s="58">
        <v>366830520</v>
      </c>
      <c r="H8" s="59">
        <f>$G8       -$F8</f>
        <v>-95195820</v>
      </c>
      <c r="I8" s="59">
        <v>376001284</v>
      </c>
      <c r="J8" s="27">
        <f>IF(($C8       =0),0,(($E8       /$C8       )*100))</f>
        <v>-21.673758400253774</v>
      </c>
      <c r="K8" s="28">
        <f>IF(($F8       =0),0,(($H8       /$F8       )*100))</f>
        <v>-20.603981149646145</v>
      </c>
      <c r="L8" s="78">
        <v>-58367719</v>
      </c>
      <c r="M8" s="79">
        <v>-51900084</v>
      </c>
      <c r="N8" s="29">
        <f>IF(($L8       =0),0,(($E8       /$L8       )*100))</f>
        <v>166.57858944256498</v>
      </c>
      <c r="O8" s="28">
        <f>IF(($M8       =0),0,(($H8       /$M8       )*100))</f>
        <v>183.42132163023089</v>
      </c>
      <c r="Q8" s="30"/>
    </row>
    <row r="9" spans="1:17" ht="13" x14ac:dyDescent="0.3">
      <c r="A9" s="1" t="s">
        <v>16</v>
      </c>
      <c r="B9" s="26" t="s">
        <v>19</v>
      </c>
      <c r="C9" s="57">
        <v>352192896</v>
      </c>
      <c r="D9" s="58">
        <v>355321685</v>
      </c>
      <c r="E9" s="59">
        <f>$D9       -$C9</f>
        <v>3128789</v>
      </c>
      <c r="F9" s="57">
        <v>387411060</v>
      </c>
      <c r="G9" s="58">
        <v>390457903</v>
      </c>
      <c r="H9" s="59">
        <f>$G9       -$F9</f>
        <v>3046843</v>
      </c>
      <c r="I9" s="59">
        <v>399269350</v>
      </c>
      <c r="J9" s="27">
        <f>IF(($C9       =0),0,(($E9       /$C9       )*100))</f>
        <v>0.88837368258557947</v>
      </c>
      <c r="K9" s="28">
        <f>IF(($F9       =0),0,(($H9       /$F9       )*100))</f>
        <v>0.78646257543602394</v>
      </c>
      <c r="L9" s="78">
        <v>-58367719</v>
      </c>
      <c r="M9" s="79">
        <v>-51900084</v>
      </c>
      <c r="N9" s="29">
        <f>IF(($L9       =0),0,(($E9       /$L9       )*100))</f>
        <v>-5.3604784521389295</v>
      </c>
      <c r="O9" s="28">
        <f>IF(($M9       =0),0,(($H9       /$M9       )*100))</f>
        <v>-5.8705935813128933</v>
      </c>
      <c r="Q9" s="30"/>
    </row>
    <row r="10" spans="1:17" ht="13" x14ac:dyDescent="0.3">
      <c r="A10" s="1" t="s">
        <v>16</v>
      </c>
      <c r="B10" s="26" t="s">
        <v>20</v>
      </c>
      <c r="C10" s="57">
        <v>616228068</v>
      </c>
      <c r="D10" s="58">
        <v>651959683</v>
      </c>
      <c r="E10" s="59">
        <f t="shared" ref="E10:E33" si="0">$D10      -$C10</f>
        <v>35731615</v>
      </c>
      <c r="F10" s="57">
        <v>619666152</v>
      </c>
      <c r="G10" s="58">
        <v>659915045</v>
      </c>
      <c r="H10" s="59">
        <f t="shared" ref="H10:H33" si="1">$G10      -$F10</f>
        <v>40248893</v>
      </c>
      <c r="I10" s="59">
        <v>683201981</v>
      </c>
      <c r="J10" s="27">
        <f t="shared" ref="J10:J33" si="2">IF(($C10      =0),0,(($E10      /$C10      )*100))</f>
        <v>5.7984400347048135</v>
      </c>
      <c r="K10" s="28">
        <f t="shared" ref="K10:K33" si="3">IF(($F10      =0),0,(($H10      /$F10      )*100))</f>
        <v>6.495254399501234</v>
      </c>
      <c r="L10" s="78">
        <v>-58367719</v>
      </c>
      <c r="M10" s="79">
        <v>-51900084</v>
      </c>
      <c r="N10" s="29">
        <f t="shared" ref="N10:N33" si="4">IF(($L10      =0),0,(($E10      /$L10      )*100))</f>
        <v>-61.218110990426055</v>
      </c>
      <c r="O10" s="28">
        <f t="shared" ref="O10:O33" si="5">IF(($M10      =0),0,(($H10      /$M10      )*100))</f>
        <v>-77.550728048917989</v>
      </c>
      <c r="Q10" s="30"/>
    </row>
    <row r="11" spans="1:17" ht="14" x14ac:dyDescent="0.3">
      <c r="A11" s="4" t="s">
        <v>16</v>
      </c>
      <c r="B11" s="31" t="s">
        <v>21</v>
      </c>
      <c r="C11" s="60">
        <v>1417019316</v>
      </c>
      <c r="D11" s="61">
        <v>1358651597</v>
      </c>
      <c r="E11" s="62">
        <f t="shared" si="0"/>
        <v>-58367719</v>
      </c>
      <c r="F11" s="60">
        <v>1469103552</v>
      </c>
      <c r="G11" s="61">
        <v>1417203468</v>
      </c>
      <c r="H11" s="62">
        <f t="shared" si="1"/>
        <v>-51900084</v>
      </c>
      <c r="I11" s="62">
        <v>1458472615</v>
      </c>
      <c r="J11" s="32">
        <f t="shared" si="2"/>
        <v>-4.119048931863678</v>
      </c>
      <c r="K11" s="33">
        <f t="shared" si="3"/>
        <v>-3.5327723446958217</v>
      </c>
      <c r="L11" s="80">
        <v>-58367719</v>
      </c>
      <c r="M11" s="81">
        <v>-51900084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438309168</v>
      </c>
      <c r="D13" s="58">
        <v>445993870</v>
      </c>
      <c r="E13" s="59">
        <f t="shared" si="0"/>
        <v>7684702</v>
      </c>
      <c r="F13" s="57">
        <v>458153736</v>
      </c>
      <c r="G13" s="58">
        <v>465746130</v>
      </c>
      <c r="H13" s="59">
        <f t="shared" si="1"/>
        <v>7592394</v>
      </c>
      <c r="I13" s="59">
        <v>477670027</v>
      </c>
      <c r="J13" s="27">
        <f t="shared" si="2"/>
        <v>1.7532606116968104</v>
      </c>
      <c r="K13" s="28">
        <f t="shared" si="3"/>
        <v>1.6571716878894991</v>
      </c>
      <c r="L13" s="78">
        <v>-33291424</v>
      </c>
      <c r="M13" s="79">
        <v>-32578712</v>
      </c>
      <c r="N13" s="29">
        <f t="shared" si="4"/>
        <v>-23.083127955115408</v>
      </c>
      <c r="O13" s="28">
        <f t="shared" si="5"/>
        <v>-23.304770305222625</v>
      </c>
      <c r="Q13" s="30"/>
    </row>
    <row r="14" spans="1:17" ht="13" x14ac:dyDescent="0.3">
      <c r="A14" s="1" t="s">
        <v>16</v>
      </c>
      <c r="B14" s="26" t="s">
        <v>24</v>
      </c>
      <c r="C14" s="57">
        <v>289611432</v>
      </c>
      <c r="D14" s="58">
        <v>321060952</v>
      </c>
      <c r="E14" s="59">
        <f t="shared" si="0"/>
        <v>31449520</v>
      </c>
      <c r="F14" s="57">
        <v>304211052</v>
      </c>
      <c r="G14" s="58">
        <v>341264574</v>
      </c>
      <c r="H14" s="59">
        <f t="shared" si="1"/>
        <v>37053522</v>
      </c>
      <c r="I14" s="59">
        <v>349463689</v>
      </c>
      <c r="J14" s="27">
        <f t="shared" si="2"/>
        <v>10.85921221507582</v>
      </c>
      <c r="K14" s="28">
        <f t="shared" si="3"/>
        <v>12.180202447082692</v>
      </c>
      <c r="L14" s="78">
        <v>-33291424</v>
      </c>
      <c r="M14" s="79">
        <v>-32578712</v>
      </c>
      <c r="N14" s="29">
        <f t="shared" si="4"/>
        <v>-94.467331887034931</v>
      </c>
      <c r="O14" s="28">
        <f t="shared" si="5"/>
        <v>-113.73538033056678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-33291424</v>
      </c>
      <c r="M15" s="79">
        <v>-32578712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26499996</v>
      </c>
      <c r="D16" s="58">
        <v>20499996</v>
      </c>
      <c r="E16" s="59">
        <f t="shared" si="0"/>
        <v>-6000000</v>
      </c>
      <c r="F16" s="57">
        <v>27500004</v>
      </c>
      <c r="G16" s="58">
        <v>20500004</v>
      </c>
      <c r="H16" s="59">
        <f t="shared" si="1"/>
        <v>-7000000</v>
      </c>
      <c r="I16" s="59">
        <v>20187504</v>
      </c>
      <c r="J16" s="27">
        <f t="shared" si="2"/>
        <v>-22.641512851549109</v>
      </c>
      <c r="K16" s="28">
        <f t="shared" si="3"/>
        <v>-25.454541752066657</v>
      </c>
      <c r="L16" s="78">
        <v>-33291424</v>
      </c>
      <c r="M16" s="79">
        <v>-32578712</v>
      </c>
      <c r="N16" s="29">
        <f t="shared" si="4"/>
        <v>18.02265952937309</v>
      </c>
      <c r="O16" s="28">
        <f t="shared" si="5"/>
        <v>21.486423404338392</v>
      </c>
      <c r="Q16" s="30"/>
    </row>
    <row r="17" spans="1:17" ht="13" x14ac:dyDescent="0.3">
      <c r="A17" s="1" t="s">
        <v>16</v>
      </c>
      <c r="B17" s="26" t="s">
        <v>26</v>
      </c>
      <c r="C17" s="57">
        <v>465286584</v>
      </c>
      <c r="D17" s="58">
        <v>398860938</v>
      </c>
      <c r="E17" s="59">
        <f t="shared" si="0"/>
        <v>-66425646</v>
      </c>
      <c r="F17" s="57">
        <v>481992564</v>
      </c>
      <c r="G17" s="58">
        <v>411767936</v>
      </c>
      <c r="H17" s="59">
        <f t="shared" si="1"/>
        <v>-70224628</v>
      </c>
      <c r="I17" s="59">
        <v>500759133</v>
      </c>
      <c r="J17" s="39">
        <f t="shared" si="2"/>
        <v>-14.276286547733344</v>
      </c>
      <c r="K17" s="28">
        <f t="shared" si="3"/>
        <v>-14.5696496678733</v>
      </c>
      <c r="L17" s="82">
        <v>-33291424</v>
      </c>
      <c r="M17" s="79">
        <v>-32578712</v>
      </c>
      <c r="N17" s="29">
        <f t="shared" si="4"/>
        <v>199.52780031277726</v>
      </c>
      <c r="O17" s="28">
        <f t="shared" si="5"/>
        <v>215.55372723145103</v>
      </c>
      <c r="Q17" s="30"/>
    </row>
    <row r="18" spans="1:17" ht="14" x14ac:dyDescent="0.3">
      <c r="A18" s="1" t="s">
        <v>16</v>
      </c>
      <c r="B18" s="31" t="s">
        <v>27</v>
      </c>
      <c r="C18" s="60">
        <v>1219707180</v>
      </c>
      <c r="D18" s="61">
        <v>1186415756</v>
      </c>
      <c r="E18" s="62">
        <f t="shared" si="0"/>
        <v>-33291424</v>
      </c>
      <c r="F18" s="60">
        <v>1271857356</v>
      </c>
      <c r="G18" s="61">
        <v>1239278644</v>
      </c>
      <c r="H18" s="62">
        <f t="shared" si="1"/>
        <v>-32578712</v>
      </c>
      <c r="I18" s="62">
        <v>1348080353</v>
      </c>
      <c r="J18" s="40">
        <f t="shared" si="2"/>
        <v>-2.7294603611335631</v>
      </c>
      <c r="K18" s="33">
        <f t="shared" si="3"/>
        <v>-2.5615067480885019</v>
      </c>
      <c r="L18" s="83">
        <v>-33291424</v>
      </c>
      <c r="M18" s="81">
        <v>-32578712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197312136</v>
      </c>
      <c r="D19" s="67">
        <v>172235841</v>
      </c>
      <c r="E19" s="68">
        <f t="shared" si="0"/>
        <v>-25076295</v>
      </c>
      <c r="F19" s="69">
        <v>197246196</v>
      </c>
      <c r="G19" s="70">
        <v>177924824</v>
      </c>
      <c r="H19" s="71">
        <f t="shared" si="1"/>
        <v>-19321372</v>
      </c>
      <c r="I19" s="71">
        <v>110392262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11335102</v>
      </c>
      <c r="M22" s="79">
        <v>-28429106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50549472</v>
      </c>
      <c r="D23" s="58">
        <v>22774816</v>
      </c>
      <c r="E23" s="59">
        <f t="shared" si="0"/>
        <v>-27774656</v>
      </c>
      <c r="F23" s="57">
        <v>52318668</v>
      </c>
      <c r="G23" s="58">
        <v>23326912</v>
      </c>
      <c r="H23" s="59">
        <f t="shared" si="1"/>
        <v>-28991756</v>
      </c>
      <c r="I23" s="59">
        <v>25735084</v>
      </c>
      <c r="J23" s="27">
        <f t="shared" si="2"/>
        <v>-54.945491814434774</v>
      </c>
      <c r="K23" s="28">
        <f t="shared" si="3"/>
        <v>-55.413788439720982</v>
      </c>
      <c r="L23" s="78">
        <v>11335102</v>
      </c>
      <c r="M23" s="79">
        <v>-28429106</v>
      </c>
      <c r="N23" s="29">
        <f t="shared" si="4"/>
        <v>-245.03225467225613</v>
      </c>
      <c r="O23" s="28">
        <f t="shared" si="5"/>
        <v>101.97913363860263</v>
      </c>
      <c r="Q23" s="30"/>
    </row>
    <row r="24" spans="1:17" ht="13" x14ac:dyDescent="0.3">
      <c r="A24" s="4" t="s">
        <v>16</v>
      </c>
      <c r="B24" s="26" t="s">
        <v>32</v>
      </c>
      <c r="C24" s="57">
        <v>71635692</v>
      </c>
      <c r="D24" s="58">
        <v>110745450</v>
      </c>
      <c r="E24" s="59">
        <f t="shared" si="0"/>
        <v>39109758</v>
      </c>
      <c r="F24" s="57">
        <v>77822100</v>
      </c>
      <c r="G24" s="58">
        <v>78384750</v>
      </c>
      <c r="H24" s="59">
        <f t="shared" si="1"/>
        <v>562650</v>
      </c>
      <c r="I24" s="59">
        <v>82005700</v>
      </c>
      <c r="J24" s="27">
        <f t="shared" si="2"/>
        <v>54.59535171377977</v>
      </c>
      <c r="K24" s="28">
        <f t="shared" si="3"/>
        <v>0.72299513891298228</v>
      </c>
      <c r="L24" s="78">
        <v>11335102</v>
      </c>
      <c r="M24" s="79">
        <v>-28429106</v>
      </c>
      <c r="N24" s="29">
        <f t="shared" si="4"/>
        <v>345.03225467225616</v>
      </c>
      <c r="O24" s="28">
        <f t="shared" si="5"/>
        <v>-1.979133638602635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11335102</v>
      </c>
      <c r="M25" s="79">
        <v>-28429106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122185164</v>
      </c>
      <c r="D26" s="61">
        <v>133520266</v>
      </c>
      <c r="E26" s="62">
        <f t="shared" si="0"/>
        <v>11335102</v>
      </c>
      <c r="F26" s="60">
        <v>130140768</v>
      </c>
      <c r="G26" s="61">
        <v>101711662</v>
      </c>
      <c r="H26" s="62">
        <f t="shared" si="1"/>
        <v>-28429106</v>
      </c>
      <c r="I26" s="62">
        <v>107740784</v>
      </c>
      <c r="J26" s="40">
        <f t="shared" si="2"/>
        <v>9.2769871798838022</v>
      </c>
      <c r="K26" s="33">
        <f t="shared" si="3"/>
        <v>-21.844888759224165</v>
      </c>
      <c r="L26" s="83">
        <v>11335102</v>
      </c>
      <c r="M26" s="81">
        <v>-28429106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11335102</v>
      </c>
      <c r="M28" s="79">
        <v>-28429106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11335102</v>
      </c>
      <c r="M29" s="79">
        <v>-28429106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11335102</v>
      </c>
      <c r="M30" s="79">
        <v>-28429106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59585688</v>
      </c>
      <c r="D31" s="58">
        <v>80658450</v>
      </c>
      <c r="E31" s="59">
        <f t="shared" si="0"/>
        <v>21072762</v>
      </c>
      <c r="F31" s="57">
        <v>65822100</v>
      </c>
      <c r="G31" s="58">
        <v>78284750</v>
      </c>
      <c r="H31" s="59">
        <f t="shared" si="1"/>
        <v>12462650</v>
      </c>
      <c r="I31" s="59">
        <v>81895700</v>
      </c>
      <c r="J31" s="27">
        <f t="shared" si="2"/>
        <v>35.365475682684071</v>
      </c>
      <c r="K31" s="28">
        <f t="shared" si="3"/>
        <v>18.933838330894943</v>
      </c>
      <c r="L31" s="78">
        <v>11335102</v>
      </c>
      <c r="M31" s="79">
        <v>-28429106</v>
      </c>
      <c r="N31" s="29">
        <f t="shared" si="4"/>
        <v>185.90712284724034</v>
      </c>
      <c r="O31" s="28">
        <f t="shared" si="5"/>
        <v>-43.837643012763046</v>
      </c>
      <c r="Q31" s="30"/>
    </row>
    <row r="32" spans="1:17" ht="13" x14ac:dyDescent="0.3">
      <c r="A32" s="4" t="s">
        <v>16</v>
      </c>
      <c r="B32" s="26" t="s">
        <v>39</v>
      </c>
      <c r="C32" s="57">
        <v>62599476</v>
      </c>
      <c r="D32" s="58">
        <v>52861816</v>
      </c>
      <c r="E32" s="59">
        <f t="shared" si="0"/>
        <v>-9737660</v>
      </c>
      <c r="F32" s="57">
        <v>64318668</v>
      </c>
      <c r="G32" s="58">
        <v>23426912</v>
      </c>
      <c r="H32" s="59">
        <f t="shared" si="1"/>
        <v>-40891756</v>
      </c>
      <c r="I32" s="59">
        <v>25845084</v>
      </c>
      <c r="J32" s="27">
        <f t="shared" si="2"/>
        <v>-15.555497621098299</v>
      </c>
      <c r="K32" s="28">
        <f t="shared" si="3"/>
        <v>-63.576807902800468</v>
      </c>
      <c r="L32" s="78">
        <v>11335102</v>
      </c>
      <c r="M32" s="79">
        <v>-28429106</v>
      </c>
      <c r="N32" s="29">
        <f t="shared" si="4"/>
        <v>-85.907122847240373</v>
      </c>
      <c r="O32" s="28">
        <f t="shared" si="5"/>
        <v>143.83764301276304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122185164</v>
      </c>
      <c r="D33" s="76">
        <v>133520266</v>
      </c>
      <c r="E33" s="77">
        <f t="shared" si="0"/>
        <v>11335102</v>
      </c>
      <c r="F33" s="75">
        <v>130140768</v>
      </c>
      <c r="G33" s="76">
        <v>101711662</v>
      </c>
      <c r="H33" s="77">
        <f t="shared" si="1"/>
        <v>-28429106</v>
      </c>
      <c r="I33" s="77">
        <v>107740784</v>
      </c>
      <c r="J33" s="53">
        <f t="shared" si="2"/>
        <v>9.2769871798838022</v>
      </c>
      <c r="K33" s="54">
        <f t="shared" si="3"/>
        <v>-21.844888759224165</v>
      </c>
      <c r="L33" s="90">
        <v>11335102</v>
      </c>
      <c r="M33" s="91">
        <v>-28429106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88591542</v>
      </c>
      <c r="D8" s="58">
        <v>92750300</v>
      </c>
      <c r="E8" s="59">
        <f>$D8       -$C8</f>
        <v>4158758</v>
      </c>
      <c r="F8" s="57">
        <v>92932528</v>
      </c>
      <c r="G8" s="58">
        <v>97000000</v>
      </c>
      <c r="H8" s="59">
        <f>$G8       -$F8</f>
        <v>4067472</v>
      </c>
      <c r="I8" s="59">
        <v>101268400</v>
      </c>
      <c r="J8" s="27">
        <f>IF(($C8       =0),0,(($E8       /$C8       )*100))</f>
        <v>4.6943059191813141</v>
      </c>
      <c r="K8" s="28">
        <f>IF(($F8       =0),0,(($H8       /$F8       )*100))</f>
        <v>4.3768011992528599</v>
      </c>
      <c r="L8" s="78">
        <v>346499920</v>
      </c>
      <c r="M8" s="79">
        <v>-48528498</v>
      </c>
      <c r="N8" s="29">
        <f>IF(($L8       =0),0,(($E8       /$L8       )*100))</f>
        <v>1.2002190361256071</v>
      </c>
      <c r="O8" s="28">
        <f>IF(($M8       =0),0,(($H8       /$M8       )*100))</f>
        <v>-8.3816152727413904</v>
      </c>
      <c r="Q8" s="30"/>
    </row>
    <row r="9" spans="1:17" ht="13" x14ac:dyDescent="0.3">
      <c r="A9" s="1" t="s">
        <v>16</v>
      </c>
      <c r="B9" s="26" t="s">
        <v>19</v>
      </c>
      <c r="C9" s="57">
        <v>232068621</v>
      </c>
      <c r="D9" s="58">
        <v>193118000</v>
      </c>
      <c r="E9" s="59">
        <f>$D9       -$C9</f>
        <v>-38950621</v>
      </c>
      <c r="F9" s="57">
        <v>243439983</v>
      </c>
      <c r="G9" s="58">
        <v>209272000</v>
      </c>
      <c r="H9" s="59">
        <f>$G9       -$F9</f>
        <v>-34167983</v>
      </c>
      <c r="I9" s="59">
        <v>226776596</v>
      </c>
      <c r="J9" s="27">
        <f>IF(($C9       =0),0,(($E9       /$C9       )*100))</f>
        <v>-16.784096372943068</v>
      </c>
      <c r="K9" s="28">
        <f>IF(($F9       =0),0,(($H9       /$F9       )*100))</f>
        <v>-14.035485288380093</v>
      </c>
      <c r="L9" s="78">
        <v>346499920</v>
      </c>
      <c r="M9" s="79">
        <v>-48528498</v>
      </c>
      <c r="N9" s="29">
        <f>IF(($L9       =0),0,(($E9       /$L9       )*100))</f>
        <v>-11.241163057122785</v>
      </c>
      <c r="O9" s="28">
        <f>IF(($M9       =0),0,(($H9       /$M9       )*100))</f>
        <v>70.408078568596949</v>
      </c>
      <c r="Q9" s="30"/>
    </row>
    <row r="10" spans="1:17" ht="13" x14ac:dyDescent="0.3">
      <c r="A10" s="1" t="s">
        <v>16</v>
      </c>
      <c r="B10" s="26" t="s">
        <v>20</v>
      </c>
      <c r="C10" s="57">
        <v>220949630</v>
      </c>
      <c r="D10" s="58">
        <v>602241413</v>
      </c>
      <c r="E10" s="59">
        <f t="shared" ref="E10:E33" si="0">$D10      -$C10</f>
        <v>381291783</v>
      </c>
      <c r="F10" s="57">
        <v>223167600</v>
      </c>
      <c r="G10" s="58">
        <v>204739613</v>
      </c>
      <c r="H10" s="59">
        <f t="shared" ref="H10:H33" si="1">$G10      -$F10</f>
        <v>-18427987</v>
      </c>
      <c r="I10" s="59">
        <v>216511911</v>
      </c>
      <c r="J10" s="27">
        <f t="shared" ref="J10:J33" si="2">IF(($C10      =0),0,(($E10      /$C10      )*100))</f>
        <v>172.56955035407844</v>
      </c>
      <c r="K10" s="28">
        <f t="shared" ref="K10:K33" si="3">IF(($F10      =0),0,(($H10      /$F10      )*100))</f>
        <v>-8.2574652413701628</v>
      </c>
      <c r="L10" s="78">
        <v>346499920</v>
      </c>
      <c r="M10" s="79">
        <v>-48528498</v>
      </c>
      <c r="N10" s="29">
        <f t="shared" ref="N10:N33" si="4">IF(($L10      =0),0,(($E10      /$L10      )*100))</f>
        <v>110.04094402099717</v>
      </c>
      <c r="O10" s="28">
        <f t="shared" ref="O10:O33" si="5">IF(($M10      =0),0,(($H10      /$M10      )*100))</f>
        <v>37.973536704144436</v>
      </c>
      <c r="Q10" s="30"/>
    </row>
    <row r="11" spans="1:17" ht="14" x14ac:dyDescent="0.3">
      <c r="A11" s="4" t="s">
        <v>16</v>
      </c>
      <c r="B11" s="31" t="s">
        <v>21</v>
      </c>
      <c r="C11" s="60">
        <v>541609793</v>
      </c>
      <c r="D11" s="61">
        <v>888109713</v>
      </c>
      <c r="E11" s="62">
        <f t="shared" si="0"/>
        <v>346499920</v>
      </c>
      <c r="F11" s="60">
        <v>559540111</v>
      </c>
      <c r="G11" s="61">
        <v>511011613</v>
      </c>
      <c r="H11" s="62">
        <f t="shared" si="1"/>
        <v>-48528498</v>
      </c>
      <c r="I11" s="62">
        <v>544556907</v>
      </c>
      <c r="J11" s="32">
        <f t="shared" si="2"/>
        <v>63.975933315518908</v>
      </c>
      <c r="K11" s="33">
        <f t="shared" si="3"/>
        <v>-8.6729256841427773</v>
      </c>
      <c r="L11" s="80">
        <v>346499920</v>
      </c>
      <c r="M11" s="81">
        <v>-48528498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289281613</v>
      </c>
      <c r="D13" s="58">
        <v>300000000</v>
      </c>
      <c r="E13" s="59">
        <f t="shared" si="0"/>
        <v>10718387</v>
      </c>
      <c r="F13" s="57">
        <v>323614824</v>
      </c>
      <c r="G13" s="58">
        <v>313800002</v>
      </c>
      <c r="H13" s="59">
        <f t="shared" si="1"/>
        <v>-9814822</v>
      </c>
      <c r="I13" s="59">
        <v>327607199</v>
      </c>
      <c r="J13" s="27">
        <f t="shared" si="2"/>
        <v>3.7051739614021031</v>
      </c>
      <c r="K13" s="28">
        <f t="shared" si="3"/>
        <v>-3.0328715720389869</v>
      </c>
      <c r="L13" s="78">
        <v>-79499094</v>
      </c>
      <c r="M13" s="79">
        <v>-105340712</v>
      </c>
      <c r="N13" s="29">
        <f t="shared" si="4"/>
        <v>-13.482401447241651</v>
      </c>
      <c r="O13" s="28">
        <f t="shared" si="5"/>
        <v>9.3172163104422534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53000000</v>
      </c>
      <c r="E14" s="59">
        <f t="shared" si="0"/>
        <v>53000000</v>
      </c>
      <c r="F14" s="57">
        <v>0</v>
      </c>
      <c r="G14" s="58">
        <v>43000000</v>
      </c>
      <c r="H14" s="59">
        <f t="shared" si="1"/>
        <v>43000000</v>
      </c>
      <c r="I14" s="59">
        <v>23000000</v>
      </c>
      <c r="J14" s="27">
        <f t="shared" si="2"/>
        <v>0</v>
      </c>
      <c r="K14" s="28">
        <f t="shared" si="3"/>
        <v>0</v>
      </c>
      <c r="L14" s="78">
        <v>-79499094</v>
      </c>
      <c r="M14" s="79">
        <v>-105340712</v>
      </c>
      <c r="N14" s="29">
        <f t="shared" si="4"/>
        <v>-66.667426423752701</v>
      </c>
      <c r="O14" s="28">
        <f t="shared" si="5"/>
        <v>-40.819925348520528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-79499094</v>
      </c>
      <c r="M15" s="79">
        <v>-105340712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213127167</v>
      </c>
      <c r="D16" s="58">
        <v>200000000</v>
      </c>
      <c r="E16" s="59">
        <f t="shared" si="0"/>
        <v>-13127167</v>
      </c>
      <c r="F16" s="57">
        <v>222927017</v>
      </c>
      <c r="G16" s="58">
        <v>209200000</v>
      </c>
      <c r="H16" s="59">
        <f t="shared" si="1"/>
        <v>-13727017</v>
      </c>
      <c r="I16" s="59">
        <v>218404800</v>
      </c>
      <c r="J16" s="27">
        <f t="shared" si="2"/>
        <v>-6.1593119191604515</v>
      </c>
      <c r="K16" s="28">
        <f t="shared" si="3"/>
        <v>-6.1576282609119559</v>
      </c>
      <c r="L16" s="78">
        <v>-79499094</v>
      </c>
      <c r="M16" s="79">
        <v>-105340712</v>
      </c>
      <c r="N16" s="29">
        <f t="shared" si="4"/>
        <v>16.51234792688329</v>
      </c>
      <c r="O16" s="28">
        <f t="shared" si="5"/>
        <v>13.031065330183072</v>
      </c>
      <c r="Q16" s="30"/>
    </row>
    <row r="17" spans="1:17" ht="13" x14ac:dyDescent="0.3">
      <c r="A17" s="1" t="s">
        <v>16</v>
      </c>
      <c r="B17" s="26" t="s">
        <v>26</v>
      </c>
      <c r="C17" s="57">
        <v>212689878</v>
      </c>
      <c r="D17" s="58">
        <v>82599564</v>
      </c>
      <c r="E17" s="59">
        <f t="shared" si="0"/>
        <v>-130090314</v>
      </c>
      <c r="F17" s="57">
        <v>211587002</v>
      </c>
      <c r="G17" s="58">
        <v>86788129</v>
      </c>
      <c r="H17" s="59">
        <f t="shared" si="1"/>
        <v>-124798873</v>
      </c>
      <c r="I17" s="59">
        <v>86102014</v>
      </c>
      <c r="J17" s="39">
        <f t="shared" si="2"/>
        <v>-61.164318313257958</v>
      </c>
      <c r="K17" s="28">
        <f t="shared" si="3"/>
        <v>-58.982296559029656</v>
      </c>
      <c r="L17" s="82">
        <v>-79499094</v>
      </c>
      <c r="M17" s="79">
        <v>-105340712</v>
      </c>
      <c r="N17" s="29">
        <f t="shared" si="4"/>
        <v>163.63747994411108</v>
      </c>
      <c r="O17" s="28">
        <f t="shared" si="5"/>
        <v>118.4716437078952</v>
      </c>
      <c r="Q17" s="30"/>
    </row>
    <row r="18" spans="1:17" ht="14" x14ac:dyDescent="0.3">
      <c r="A18" s="1" t="s">
        <v>16</v>
      </c>
      <c r="B18" s="31" t="s">
        <v>27</v>
      </c>
      <c r="C18" s="60">
        <v>715098658</v>
      </c>
      <c r="D18" s="61">
        <v>635599564</v>
      </c>
      <c r="E18" s="62">
        <f t="shared" si="0"/>
        <v>-79499094</v>
      </c>
      <c r="F18" s="60">
        <v>758128843</v>
      </c>
      <c r="G18" s="61">
        <v>652788131</v>
      </c>
      <c r="H18" s="62">
        <f t="shared" si="1"/>
        <v>-105340712</v>
      </c>
      <c r="I18" s="62">
        <v>655114013</v>
      </c>
      <c r="J18" s="40">
        <f t="shared" si="2"/>
        <v>-11.117220415759752</v>
      </c>
      <c r="K18" s="33">
        <f t="shared" si="3"/>
        <v>-13.894829747296662</v>
      </c>
      <c r="L18" s="83">
        <v>-79499094</v>
      </c>
      <c r="M18" s="81">
        <v>-105340712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-173488865</v>
      </c>
      <c r="D19" s="67">
        <v>252510149</v>
      </c>
      <c r="E19" s="68">
        <f t="shared" si="0"/>
        <v>425999014</v>
      </c>
      <c r="F19" s="69">
        <v>-198588732</v>
      </c>
      <c r="G19" s="70">
        <v>-141776518</v>
      </c>
      <c r="H19" s="71">
        <f t="shared" si="1"/>
        <v>56812214</v>
      </c>
      <c r="I19" s="71">
        <v>-110557106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-2000000</v>
      </c>
      <c r="M22" s="79">
        <v>-2000000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-2000000</v>
      </c>
      <c r="M23" s="79">
        <v>-2000000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44460000</v>
      </c>
      <c r="D24" s="58">
        <v>42460000</v>
      </c>
      <c r="E24" s="59">
        <f t="shared" si="0"/>
        <v>-2000000</v>
      </c>
      <c r="F24" s="57">
        <v>48111000</v>
      </c>
      <c r="G24" s="58">
        <v>46111000</v>
      </c>
      <c r="H24" s="59">
        <f t="shared" si="1"/>
        <v>-2000000</v>
      </c>
      <c r="I24" s="59">
        <v>48391773</v>
      </c>
      <c r="J24" s="27">
        <f t="shared" si="2"/>
        <v>-4.4984255510571298</v>
      </c>
      <c r="K24" s="28">
        <f t="shared" si="3"/>
        <v>-4.157053480493027</v>
      </c>
      <c r="L24" s="78">
        <v>-2000000</v>
      </c>
      <c r="M24" s="79">
        <v>-2000000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-2000000</v>
      </c>
      <c r="M25" s="79">
        <v>-2000000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44460000</v>
      </c>
      <c r="D26" s="61">
        <v>42460000</v>
      </c>
      <c r="E26" s="62">
        <f t="shared" si="0"/>
        <v>-2000000</v>
      </c>
      <c r="F26" s="60">
        <v>48111000</v>
      </c>
      <c r="G26" s="61">
        <v>46111000</v>
      </c>
      <c r="H26" s="62">
        <f t="shared" si="1"/>
        <v>-2000000</v>
      </c>
      <c r="I26" s="62">
        <v>48391773</v>
      </c>
      <c r="J26" s="40">
        <f t="shared" si="2"/>
        <v>-4.4984255510571298</v>
      </c>
      <c r="K26" s="33">
        <f t="shared" si="3"/>
        <v>-4.157053480493027</v>
      </c>
      <c r="L26" s="83">
        <v>-2000000</v>
      </c>
      <c r="M26" s="81">
        <v>-2000000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53000</v>
      </c>
      <c r="J28" s="27">
        <f t="shared" si="2"/>
        <v>0</v>
      </c>
      <c r="K28" s="28">
        <f t="shared" si="3"/>
        <v>0</v>
      </c>
      <c r="L28" s="78">
        <v>-2000000</v>
      </c>
      <c r="M28" s="79">
        <v>-2000000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6361000</v>
      </c>
      <c r="D29" s="58">
        <v>6046000</v>
      </c>
      <c r="E29" s="59">
        <f t="shared" si="0"/>
        <v>-315000</v>
      </c>
      <c r="F29" s="57">
        <v>6658000</v>
      </c>
      <c r="G29" s="58">
        <v>6361000</v>
      </c>
      <c r="H29" s="59">
        <f t="shared" si="1"/>
        <v>-297000</v>
      </c>
      <c r="I29" s="59">
        <v>6658000</v>
      </c>
      <c r="J29" s="27">
        <f t="shared" si="2"/>
        <v>-4.9520515642194622</v>
      </c>
      <c r="K29" s="28">
        <f t="shared" si="3"/>
        <v>-4.4607990387503751</v>
      </c>
      <c r="L29" s="78">
        <v>-2000000</v>
      </c>
      <c r="M29" s="79">
        <v>-2000000</v>
      </c>
      <c r="N29" s="29">
        <f t="shared" si="4"/>
        <v>15.75</v>
      </c>
      <c r="O29" s="28">
        <f t="shared" si="5"/>
        <v>14.85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-2000000</v>
      </c>
      <c r="M30" s="79">
        <v>-2000000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20973000</v>
      </c>
      <c r="D31" s="58">
        <v>20342000</v>
      </c>
      <c r="E31" s="59">
        <f t="shared" si="0"/>
        <v>-631000</v>
      </c>
      <c r="F31" s="57">
        <v>23786000</v>
      </c>
      <c r="G31" s="58">
        <v>22624000</v>
      </c>
      <c r="H31" s="59">
        <f t="shared" si="1"/>
        <v>-1162000</v>
      </c>
      <c r="I31" s="59">
        <v>23786000</v>
      </c>
      <c r="J31" s="27">
        <f t="shared" si="2"/>
        <v>-3.0086301435178564</v>
      </c>
      <c r="K31" s="28">
        <f t="shared" si="3"/>
        <v>-4.8852266038846386</v>
      </c>
      <c r="L31" s="78">
        <v>-2000000</v>
      </c>
      <c r="M31" s="79">
        <v>-2000000</v>
      </c>
      <c r="N31" s="29">
        <f t="shared" si="4"/>
        <v>31.55</v>
      </c>
      <c r="O31" s="28">
        <f t="shared" si="5"/>
        <v>58.099999999999994</v>
      </c>
      <c r="Q31" s="30"/>
    </row>
    <row r="32" spans="1:17" ht="13" x14ac:dyDescent="0.3">
      <c r="A32" s="4" t="s">
        <v>16</v>
      </c>
      <c r="B32" s="26" t="s">
        <v>39</v>
      </c>
      <c r="C32" s="57">
        <v>17126000</v>
      </c>
      <c r="D32" s="58">
        <v>16072000</v>
      </c>
      <c r="E32" s="59">
        <f t="shared" si="0"/>
        <v>-1054000</v>
      </c>
      <c r="F32" s="57">
        <v>17667000</v>
      </c>
      <c r="G32" s="58">
        <v>17126000</v>
      </c>
      <c r="H32" s="59">
        <f t="shared" si="1"/>
        <v>-541000</v>
      </c>
      <c r="I32" s="59">
        <v>17894773</v>
      </c>
      <c r="J32" s="27">
        <f t="shared" si="2"/>
        <v>-6.1543851453929692</v>
      </c>
      <c r="K32" s="28">
        <f t="shared" si="3"/>
        <v>-3.0622063734646514</v>
      </c>
      <c r="L32" s="78">
        <v>-2000000</v>
      </c>
      <c r="M32" s="79">
        <v>-2000000</v>
      </c>
      <c r="N32" s="29">
        <f t="shared" si="4"/>
        <v>52.7</v>
      </c>
      <c r="O32" s="28">
        <f t="shared" si="5"/>
        <v>27.05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44460000</v>
      </c>
      <c r="D33" s="76">
        <v>42460000</v>
      </c>
      <c r="E33" s="77">
        <f t="shared" si="0"/>
        <v>-2000000</v>
      </c>
      <c r="F33" s="75">
        <v>48111000</v>
      </c>
      <c r="G33" s="76">
        <v>46111000</v>
      </c>
      <c r="H33" s="77">
        <f t="shared" si="1"/>
        <v>-2000000</v>
      </c>
      <c r="I33" s="77">
        <v>48391773</v>
      </c>
      <c r="J33" s="53">
        <f t="shared" si="2"/>
        <v>-4.4984255510571298</v>
      </c>
      <c r="K33" s="54">
        <f t="shared" si="3"/>
        <v>-4.157053480493027</v>
      </c>
      <c r="L33" s="90">
        <v>-2000000</v>
      </c>
      <c r="M33" s="91">
        <v>-2000000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83615489</v>
      </c>
      <c r="D8" s="58">
        <v>72808241</v>
      </c>
      <c r="E8" s="59">
        <f>$D8       -$C8</f>
        <v>-10807248</v>
      </c>
      <c r="F8" s="57">
        <v>83615489</v>
      </c>
      <c r="G8" s="58">
        <v>72769195</v>
      </c>
      <c r="H8" s="59">
        <f>$G8       -$F8</f>
        <v>-10846294</v>
      </c>
      <c r="I8" s="59">
        <v>74588424</v>
      </c>
      <c r="J8" s="27">
        <f>IF(($C8       =0),0,(($E8       /$C8       )*100))</f>
        <v>-12.924935474574573</v>
      </c>
      <c r="K8" s="28">
        <f>IF(($F8       =0),0,(($H8       /$F8       )*100))</f>
        <v>-12.971632564392465</v>
      </c>
      <c r="L8" s="78">
        <v>-29767485</v>
      </c>
      <c r="M8" s="79">
        <v>-19643115</v>
      </c>
      <c r="N8" s="29">
        <f>IF(($L8       =0),0,(($E8       /$L8       )*100))</f>
        <v>36.305546135321812</v>
      </c>
      <c r="O8" s="28">
        <f>IF(($M8       =0),0,(($H8       /$M8       )*100))</f>
        <v>55.216771881649116</v>
      </c>
      <c r="Q8" s="30"/>
    </row>
    <row r="9" spans="1:17" ht="13" x14ac:dyDescent="0.3">
      <c r="A9" s="1" t="s">
        <v>16</v>
      </c>
      <c r="B9" s="26" t="s">
        <v>19</v>
      </c>
      <c r="C9" s="57">
        <v>167757936</v>
      </c>
      <c r="D9" s="58">
        <v>145259672</v>
      </c>
      <c r="E9" s="59">
        <f>$D9       -$C9</f>
        <v>-22498264</v>
      </c>
      <c r="F9" s="57">
        <v>175321937</v>
      </c>
      <c r="G9" s="58">
        <v>153978575</v>
      </c>
      <c r="H9" s="59">
        <f>$G9       -$F9</f>
        <v>-21343362</v>
      </c>
      <c r="I9" s="59">
        <v>162790184</v>
      </c>
      <c r="J9" s="27">
        <f>IF(($C9       =0),0,(($E9       /$C9       )*100))</f>
        <v>-13.411147356987033</v>
      </c>
      <c r="K9" s="28">
        <f>IF(($F9       =0),0,(($H9       /$F9       )*100))</f>
        <v>-12.173811426689861</v>
      </c>
      <c r="L9" s="78">
        <v>-29767485</v>
      </c>
      <c r="M9" s="79">
        <v>-19643115</v>
      </c>
      <c r="N9" s="29">
        <f>IF(($L9       =0),0,(($E9       /$L9       )*100))</f>
        <v>75.579996093052543</v>
      </c>
      <c r="O9" s="28">
        <f>IF(($M9       =0),0,(($H9       /$M9       )*100))</f>
        <v>108.65568928349705</v>
      </c>
      <c r="Q9" s="30"/>
    </row>
    <row r="10" spans="1:17" ht="13" x14ac:dyDescent="0.3">
      <c r="A10" s="1" t="s">
        <v>16</v>
      </c>
      <c r="B10" s="26" t="s">
        <v>20</v>
      </c>
      <c r="C10" s="57">
        <v>281819758</v>
      </c>
      <c r="D10" s="58">
        <v>285357785</v>
      </c>
      <c r="E10" s="59">
        <f t="shared" ref="E10:E33" si="0">$D10      -$C10</f>
        <v>3538027</v>
      </c>
      <c r="F10" s="57">
        <v>276817900</v>
      </c>
      <c r="G10" s="58">
        <v>289364441</v>
      </c>
      <c r="H10" s="59">
        <f t="shared" ref="H10:H33" si="1">$G10      -$F10</f>
        <v>12546541</v>
      </c>
      <c r="I10" s="59">
        <v>308185805</v>
      </c>
      <c r="J10" s="27">
        <f t="shared" ref="J10:J33" si="2">IF(($C10      =0),0,(($E10      /$C10      )*100))</f>
        <v>1.2554219140305982</v>
      </c>
      <c r="K10" s="28">
        <f t="shared" ref="K10:K33" si="3">IF(($F10      =0),0,(($H10      /$F10      )*100))</f>
        <v>4.5324167981911572</v>
      </c>
      <c r="L10" s="78">
        <v>-29767485</v>
      </c>
      <c r="M10" s="79">
        <v>-19643115</v>
      </c>
      <c r="N10" s="29">
        <f t="shared" ref="N10:N33" si="4">IF(($L10      =0),0,(($E10      /$L10      )*100))</f>
        <v>-11.88554222837435</v>
      </c>
      <c r="O10" s="28">
        <f t="shared" ref="O10:O33" si="5">IF(($M10      =0),0,(($H10      /$M10      )*100))</f>
        <v>-63.872461165146156</v>
      </c>
      <c r="Q10" s="30"/>
    </row>
    <row r="11" spans="1:17" ht="14" x14ac:dyDescent="0.3">
      <c r="A11" s="4" t="s">
        <v>16</v>
      </c>
      <c r="B11" s="31" t="s">
        <v>21</v>
      </c>
      <c r="C11" s="60">
        <v>533193183</v>
      </c>
      <c r="D11" s="61">
        <v>503425698</v>
      </c>
      <c r="E11" s="62">
        <f t="shared" si="0"/>
        <v>-29767485</v>
      </c>
      <c r="F11" s="60">
        <v>535755326</v>
      </c>
      <c r="G11" s="61">
        <v>516112211</v>
      </c>
      <c r="H11" s="62">
        <f t="shared" si="1"/>
        <v>-19643115</v>
      </c>
      <c r="I11" s="62">
        <v>545564413</v>
      </c>
      <c r="J11" s="32">
        <f t="shared" si="2"/>
        <v>-5.5828705146817299</v>
      </c>
      <c r="K11" s="33">
        <f t="shared" si="3"/>
        <v>-3.666433919874835</v>
      </c>
      <c r="L11" s="80">
        <v>-29767485</v>
      </c>
      <c r="M11" s="81">
        <v>-19643115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185272382</v>
      </c>
      <c r="D13" s="58">
        <v>176662603</v>
      </c>
      <c r="E13" s="59">
        <f t="shared" si="0"/>
        <v>-8609779</v>
      </c>
      <c r="F13" s="57">
        <v>203619132</v>
      </c>
      <c r="G13" s="58">
        <v>181636599</v>
      </c>
      <c r="H13" s="59">
        <f t="shared" si="1"/>
        <v>-21982533</v>
      </c>
      <c r="I13" s="59">
        <v>186265721</v>
      </c>
      <c r="J13" s="27">
        <f t="shared" si="2"/>
        <v>-4.647092517005583</v>
      </c>
      <c r="K13" s="28">
        <f t="shared" si="3"/>
        <v>-10.795907429759596</v>
      </c>
      <c r="L13" s="78">
        <v>-59628570</v>
      </c>
      <c r="M13" s="79">
        <v>-61867237</v>
      </c>
      <c r="N13" s="29">
        <f t="shared" si="4"/>
        <v>14.439016397676482</v>
      </c>
      <c r="O13" s="28">
        <f t="shared" si="5"/>
        <v>35.531783971538928</v>
      </c>
      <c r="Q13" s="30"/>
    </row>
    <row r="14" spans="1:17" ht="13" x14ac:dyDescent="0.3">
      <c r="A14" s="1" t="s">
        <v>16</v>
      </c>
      <c r="B14" s="26" t="s">
        <v>24</v>
      </c>
      <c r="C14" s="57">
        <v>29455360</v>
      </c>
      <c r="D14" s="58">
        <v>41000000</v>
      </c>
      <c r="E14" s="59">
        <f t="shared" si="0"/>
        <v>11544640</v>
      </c>
      <c r="F14" s="57">
        <v>30810307</v>
      </c>
      <c r="G14" s="58">
        <v>31163405</v>
      </c>
      <c r="H14" s="59">
        <f t="shared" si="1"/>
        <v>353098</v>
      </c>
      <c r="I14" s="59">
        <v>31942490</v>
      </c>
      <c r="J14" s="27">
        <f t="shared" si="2"/>
        <v>39.193681557448286</v>
      </c>
      <c r="K14" s="28">
        <f t="shared" si="3"/>
        <v>1.1460385643025239</v>
      </c>
      <c r="L14" s="78">
        <v>-59628570</v>
      </c>
      <c r="M14" s="79">
        <v>-61867237</v>
      </c>
      <c r="N14" s="29">
        <f t="shared" si="4"/>
        <v>-19.360920444679454</v>
      </c>
      <c r="O14" s="28">
        <f t="shared" si="5"/>
        <v>-0.5707350402604856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-59628570</v>
      </c>
      <c r="M15" s="79">
        <v>-61867237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106416599</v>
      </c>
      <c r="D16" s="58">
        <v>100000000</v>
      </c>
      <c r="E16" s="59">
        <f t="shared" si="0"/>
        <v>-6416599</v>
      </c>
      <c r="F16" s="57">
        <v>111205346</v>
      </c>
      <c r="G16" s="58">
        <v>104500000</v>
      </c>
      <c r="H16" s="59">
        <f t="shared" si="1"/>
        <v>-6705346</v>
      </c>
      <c r="I16" s="59">
        <v>107112500</v>
      </c>
      <c r="J16" s="27">
        <f t="shared" si="2"/>
        <v>-6.0296974910840735</v>
      </c>
      <c r="K16" s="28">
        <f t="shared" si="3"/>
        <v>-6.0296975291097965</v>
      </c>
      <c r="L16" s="78">
        <v>-59628570</v>
      </c>
      <c r="M16" s="79">
        <v>-61867237</v>
      </c>
      <c r="N16" s="29">
        <f t="shared" si="4"/>
        <v>10.760947310995384</v>
      </c>
      <c r="O16" s="28">
        <f t="shared" si="5"/>
        <v>10.838282627685475</v>
      </c>
      <c r="Q16" s="30"/>
    </row>
    <row r="17" spans="1:17" ht="13" x14ac:dyDescent="0.3">
      <c r="A17" s="1" t="s">
        <v>16</v>
      </c>
      <c r="B17" s="26" t="s">
        <v>26</v>
      </c>
      <c r="C17" s="57">
        <v>236121107</v>
      </c>
      <c r="D17" s="58">
        <v>179974275</v>
      </c>
      <c r="E17" s="59">
        <f t="shared" si="0"/>
        <v>-56146832</v>
      </c>
      <c r="F17" s="57">
        <v>245186717</v>
      </c>
      <c r="G17" s="58">
        <v>211654261</v>
      </c>
      <c r="H17" s="59">
        <f t="shared" si="1"/>
        <v>-33532456</v>
      </c>
      <c r="I17" s="59">
        <v>214776252</v>
      </c>
      <c r="J17" s="39">
        <f t="shared" si="2"/>
        <v>-23.778828040137896</v>
      </c>
      <c r="K17" s="28">
        <f t="shared" si="3"/>
        <v>-13.676293891565097</v>
      </c>
      <c r="L17" s="82">
        <v>-59628570</v>
      </c>
      <c r="M17" s="79">
        <v>-61867237</v>
      </c>
      <c r="N17" s="29">
        <f t="shared" si="4"/>
        <v>94.160956736007577</v>
      </c>
      <c r="O17" s="28">
        <f t="shared" si="5"/>
        <v>54.200668441036079</v>
      </c>
      <c r="Q17" s="30"/>
    </row>
    <row r="18" spans="1:17" ht="14" x14ac:dyDescent="0.3">
      <c r="A18" s="1" t="s">
        <v>16</v>
      </c>
      <c r="B18" s="31" t="s">
        <v>27</v>
      </c>
      <c r="C18" s="60">
        <v>557265448</v>
      </c>
      <c r="D18" s="61">
        <v>497636878</v>
      </c>
      <c r="E18" s="62">
        <f t="shared" si="0"/>
        <v>-59628570</v>
      </c>
      <c r="F18" s="60">
        <v>590821502</v>
      </c>
      <c r="G18" s="61">
        <v>528954265</v>
      </c>
      <c r="H18" s="62">
        <f t="shared" si="1"/>
        <v>-61867237</v>
      </c>
      <c r="I18" s="62">
        <v>540096963</v>
      </c>
      <c r="J18" s="40">
        <f t="shared" si="2"/>
        <v>-10.70020942694441</v>
      </c>
      <c r="K18" s="33">
        <f t="shared" si="3"/>
        <v>-10.471392254779516</v>
      </c>
      <c r="L18" s="83">
        <v>-59628570</v>
      </c>
      <c r="M18" s="81">
        <v>-61867237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-24072265</v>
      </c>
      <c r="D19" s="67">
        <v>5788820</v>
      </c>
      <c r="E19" s="68">
        <f t="shared" si="0"/>
        <v>29861085</v>
      </c>
      <c r="F19" s="69">
        <v>-55066176</v>
      </c>
      <c r="G19" s="70">
        <v>-12842054</v>
      </c>
      <c r="H19" s="71">
        <f t="shared" si="1"/>
        <v>42224122</v>
      </c>
      <c r="I19" s="71">
        <v>5467450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-10487953</v>
      </c>
      <c r="M22" s="79">
        <v>-18331482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11354360</v>
      </c>
      <c r="D23" s="58">
        <v>13600000</v>
      </c>
      <c r="E23" s="59">
        <f t="shared" si="0"/>
        <v>2245640</v>
      </c>
      <c r="F23" s="57">
        <v>11593707</v>
      </c>
      <c r="G23" s="58">
        <v>22800000</v>
      </c>
      <c r="H23" s="59">
        <f t="shared" si="1"/>
        <v>11206293</v>
      </c>
      <c r="I23" s="59">
        <v>8500000</v>
      </c>
      <c r="J23" s="27">
        <f t="shared" si="2"/>
        <v>19.77777699491649</v>
      </c>
      <c r="K23" s="28">
        <f t="shared" si="3"/>
        <v>96.658411326075438</v>
      </c>
      <c r="L23" s="78">
        <v>-10487953</v>
      </c>
      <c r="M23" s="79">
        <v>-18331482</v>
      </c>
      <c r="N23" s="29">
        <f t="shared" si="4"/>
        <v>-21.411613877369586</v>
      </c>
      <c r="O23" s="28">
        <f t="shared" si="5"/>
        <v>-61.131407706152729</v>
      </c>
      <c r="Q23" s="30"/>
    </row>
    <row r="24" spans="1:17" ht="13" x14ac:dyDescent="0.3">
      <c r="A24" s="4" t="s">
        <v>16</v>
      </c>
      <c r="B24" s="26" t="s">
        <v>32</v>
      </c>
      <c r="C24" s="57">
        <v>50489000</v>
      </c>
      <c r="D24" s="58">
        <v>37755407</v>
      </c>
      <c r="E24" s="59">
        <f t="shared" si="0"/>
        <v>-12733593</v>
      </c>
      <c r="F24" s="57">
        <v>53699000</v>
      </c>
      <c r="G24" s="58">
        <v>24161225</v>
      </c>
      <c r="H24" s="59">
        <f t="shared" si="1"/>
        <v>-29537775</v>
      </c>
      <c r="I24" s="59">
        <v>0</v>
      </c>
      <c r="J24" s="27">
        <f t="shared" si="2"/>
        <v>-25.220529224187448</v>
      </c>
      <c r="K24" s="28">
        <f t="shared" si="3"/>
        <v>-55.006191921637267</v>
      </c>
      <c r="L24" s="78">
        <v>-10487953</v>
      </c>
      <c r="M24" s="79">
        <v>-18331482</v>
      </c>
      <c r="N24" s="29">
        <f t="shared" si="4"/>
        <v>121.41161387736959</v>
      </c>
      <c r="O24" s="28">
        <f t="shared" si="5"/>
        <v>161.13140770615274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-10487953</v>
      </c>
      <c r="M25" s="79">
        <v>-18331482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61843360</v>
      </c>
      <c r="D26" s="61">
        <v>51355407</v>
      </c>
      <c r="E26" s="62">
        <f t="shared" si="0"/>
        <v>-10487953</v>
      </c>
      <c r="F26" s="60">
        <v>65292707</v>
      </c>
      <c r="G26" s="61">
        <v>46961225</v>
      </c>
      <c r="H26" s="62">
        <f t="shared" si="1"/>
        <v>-18331482</v>
      </c>
      <c r="I26" s="62">
        <v>8500000</v>
      </c>
      <c r="J26" s="40">
        <f t="shared" si="2"/>
        <v>-16.958899063698997</v>
      </c>
      <c r="K26" s="33">
        <f t="shared" si="3"/>
        <v>-28.07584926751467</v>
      </c>
      <c r="L26" s="83">
        <v>-10487953</v>
      </c>
      <c r="M26" s="81">
        <v>-18331482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-10487953</v>
      </c>
      <c r="M28" s="79">
        <v>-18331482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5280000</v>
      </c>
      <c r="D29" s="58">
        <v>450000</v>
      </c>
      <c r="E29" s="59">
        <f t="shared" si="0"/>
        <v>-4830000</v>
      </c>
      <c r="F29" s="57">
        <v>4770000</v>
      </c>
      <c r="G29" s="58">
        <v>0</v>
      </c>
      <c r="H29" s="59">
        <f t="shared" si="1"/>
        <v>-4770000</v>
      </c>
      <c r="I29" s="59">
        <v>0</v>
      </c>
      <c r="J29" s="27">
        <f t="shared" si="2"/>
        <v>-91.477272727272734</v>
      </c>
      <c r="K29" s="28">
        <f t="shared" si="3"/>
        <v>-100</v>
      </c>
      <c r="L29" s="78">
        <v>-10487953</v>
      </c>
      <c r="M29" s="79">
        <v>-18331482</v>
      </c>
      <c r="N29" s="29">
        <f t="shared" si="4"/>
        <v>46.052837956081611</v>
      </c>
      <c r="O29" s="28">
        <f t="shared" si="5"/>
        <v>26.020809446830324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-10487953</v>
      </c>
      <c r="M30" s="79">
        <v>-18331482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45209000</v>
      </c>
      <c r="D31" s="58">
        <v>37755407</v>
      </c>
      <c r="E31" s="59">
        <f t="shared" si="0"/>
        <v>-7453593</v>
      </c>
      <c r="F31" s="57">
        <v>48929000</v>
      </c>
      <c r="G31" s="58">
        <v>24161225</v>
      </c>
      <c r="H31" s="59">
        <f t="shared" si="1"/>
        <v>-24767775</v>
      </c>
      <c r="I31" s="59">
        <v>0</v>
      </c>
      <c r="J31" s="27">
        <f t="shared" si="2"/>
        <v>-16.486967196797096</v>
      </c>
      <c r="K31" s="28">
        <f t="shared" si="3"/>
        <v>-50.61982668764945</v>
      </c>
      <c r="L31" s="78">
        <v>-10487953</v>
      </c>
      <c r="M31" s="79">
        <v>-18331482</v>
      </c>
      <c r="N31" s="29">
        <f t="shared" si="4"/>
        <v>71.068138844634404</v>
      </c>
      <c r="O31" s="28">
        <f t="shared" si="5"/>
        <v>135.11059825932242</v>
      </c>
      <c r="Q31" s="30"/>
    </row>
    <row r="32" spans="1:17" ht="13" x14ac:dyDescent="0.3">
      <c r="A32" s="4" t="s">
        <v>16</v>
      </c>
      <c r="B32" s="26" t="s">
        <v>39</v>
      </c>
      <c r="C32" s="57">
        <v>11354360</v>
      </c>
      <c r="D32" s="58">
        <v>13150000</v>
      </c>
      <c r="E32" s="59">
        <f t="shared" si="0"/>
        <v>1795640</v>
      </c>
      <c r="F32" s="57">
        <v>11593707</v>
      </c>
      <c r="G32" s="58">
        <v>22800000</v>
      </c>
      <c r="H32" s="59">
        <f t="shared" si="1"/>
        <v>11206293</v>
      </c>
      <c r="I32" s="59">
        <v>8500000</v>
      </c>
      <c r="J32" s="27">
        <f t="shared" si="2"/>
        <v>15.814541726702341</v>
      </c>
      <c r="K32" s="28">
        <f t="shared" si="3"/>
        <v>96.658411326075438</v>
      </c>
      <c r="L32" s="78">
        <v>-10487953</v>
      </c>
      <c r="M32" s="79">
        <v>-18331482</v>
      </c>
      <c r="N32" s="29">
        <f t="shared" si="4"/>
        <v>-17.120976800716019</v>
      </c>
      <c r="O32" s="28">
        <f t="shared" si="5"/>
        <v>-61.131407706152729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61843360</v>
      </c>
      <c r="D33" s="76">
        <v>51355407</v>
      </c>
      <c r="E33" s="77">
        <f t="shared" si="0"/>
        <v>-10487953</v>
      </c>
      <c r="F33" s="75">
        <v>65292707</v>
      </c>
      <c r="G33" s="76">
        <v>46961225</v>
      </c>
      <c r="H33" s="77">
        <f t="shared" si="1"/>
        <v>-18331482</v>
      </c>
      <c r="I33" s="77">
        <v>8500000</v>
      </c>
      <c r="J33" s="53">
        <f t="shared" si="2"/>
        <v>-16.958899063698997</v>
      </c>
      <c r="K33" s="54">
        <f t="shared" si="3"/>
        <v>-28.07584926751467</v>
      </c>
      <c r="L33" s="90">
        <v>-10487953</v>
      </c>
      <c r="M33" s="91">
        <v>-18331482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110833135</v>
      </c>
      <c r="M8" s="79">
        <v>115286650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157350</v>
      </c>
      <c r="D9" s="58">
        <v>95087296</v>
      </c>
      <c r="E9" s="59">
        <f>$D9       -$C9</f>
        <v>94929946</v>
      </c>
      <c r="F9" s="57">
        <v>164588</v>
      </c>
      <c r="G9" s="58">
        <v>99091224</v>
      </c>
      <c r="H9" s="59">
        <f>$G9       -$F9</f>
        <v>98926636</v>
      </c>
      <c r="I9" s="59">
        <v>101093505</v>
      </c>
      <c r="J9" s="27">
        <f>IF(($C9       =0),0,(($E9       /$C9       )*100))</f>
        <v>60330.439148395293</v>
      </c>
      <c r="K9" s="28">
        <f>IF(($F9       =0),0,(($H9       /$F9       )*100))</f>
        <v>60105.618878654583</v>
      </c>
      <c r="L9" s="78">
        <v>110833135</v>
      </c>
      <c r="M9" s="79">
        <v>115286650</v>
      </c>
      <c r="N9" s="29">
        <f>IF(($L9       =0),0,(($E9       /$L9       )*100))</f>
        <v>85.6512323683707</v>
      </c>
      <c r="O9" s="28">
        <f>IF(($M9       =0),0,(($H9       /$M9       )*100))</f>
        <v>85.809272799582601</v>
      </c>
      <c r="Q9" s="30"/>
    </row>
    <row r="10" spans="1:17" ht="13" x14ac:dyDescent="0.3">
      <c r="A10" s="1" t="s">
        <v>16</v>
      </c>
      <c r="B10" s="26" t="s">
        <v>20</v>
      </c>
      <c r="C10" s="57">
        <v>1202523035</v>
      </c>
      <c r="D10" s="58">
        <v>1218426224</v>
      </c>
      <c r="E10" s="59">
        <f t="shared" ref="E10:E33" si="0">$D10      -$C10</f>
        <v>15903189</v>
      </c>
      <c r="F10" s="57">
        <v>1272555279</v>
      </c>
      <c r="G10" s="58">
        <v>1288915293</v>
      </c>
      <c r="H10" s="59">
        <f t="shared" ref="H10:H33" si="1">$G10      -$F10</f>
        <v>16360014</v>
      </c>
      <c r="I10" s="59">
        <v>1346833115</v>
      </c>
      <c r="J10" s="27">
        <f t="shared" ref="J10:J33" si="2">IF(($C10      =0),0,(($E10      /$C10      )*100))</f>
        <v>1.3224851863232707</v>
      </c>
      <c r="K10" s="28">
        <f t="shared" ref="K10:K33" si="3">IF(($F10      =0),0,(($H10      /$F10      )*100))</f>
        <v>1.2856034052097158</v>
      </c>
      <c r="L10" s="78">
        <v>110833135</v>
      </c>
      <c r="M10" s="79">
        <v>115286650</v>
      </c>
      <c r="N10" s="29">
        <f t="shared" ref="N10:N33" si="4">IF(($L10      =0),0,(($E10      /$L10      )*100))</f>
        <v>14.348767631629295</v>
      </c>
      <c r="O10" s="28">
        <f t="shared" ref="O10:O33" si="5">IF(($M10      =0),0,(($H10      /$M10      )*100))</f>
        <v>14.190727200417394</v>
      </c>
      <c r="Q10" s="30"/>
    </row>
    <row r="11" spans="1:17" ht="14" x14ac:dyDescent="0.3">
      <c r="A11" s="4" t="s">
        <v>16</v>
      </c>
      <c r="B11" s="31" t="s">
        <v>21</v>
      </c>
      <c r="C11" s="60">
        <v>1202680385</v>
      </c>
      <c r="D11" s="61">
        <v>1313513520</v>
      </c>
      <c r="E11" s="62">
        <f t="shared" si="0"/>
        <v>110833135</v>
      </c>
      <c r="F11" s="60">
        <v>1272719867</v>
      </c>
      <c r="G11" s="61">
        <v>1388006517</v>
      </c>
      <c r="H11" s="62">
        <f t="shared" si="1"/>
        <v>115286650</v>
      </c>
      <c r="I11" s="62">
        <v>1447926620</v>
      </c>
      <c r="J11" s="32">
        <f t="shared" si="2"/>
        <v>9.2155103203084163</v>
      </c>
      <c r="K11" s="33">
        <f t="shared" si="3"/>
        <v>9.0582894939597889</v>
      </c>
      <c r="L11" s="80">
        <v>110833135</v>
      </c>
      <c r="M11" s="81">
        <v>115286650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424892230</v>
      </c>
      <c r="D13" s="58">
        <v>490836995</v>
      </c>
      <c r="E13" s="59">
        <f t="shared" si="0"/>
        <v>65944765</v>
      </c>
      <c r="F13" s="57">
        <v>442823778</v>
      </c>
      <c r="G13" s="58">
        <v>513845761</v>
      </c>
      <c r="H13" s="59">
        <f t="shared" si="1"/>
        <v>71021983</v>
      </c>
      <c r="I13" s="59">
        <v>539546959</v>
      </c>
      <c r="J13" s="27">
        <f t="shared" si="2"/>
        <v>15.520350889918605</v>
      </c>
      <c r="K13" s="28">
        <f t="shared" si="3"/>
        <v>16.038430303080968</v>
      </c>
      <c r="L13" s="78">
        <v>120084377</v>
      </c>
      <c r="M13" s="79">
        <v>21799154</v>
      </c>
      <c r="N13" s="29">
        <f t="shared" si="4"/>
        <v>54.915357557294897</v>
      </c>
      <c r="O13" s="28">
        <f t="shared" si="5"/>
        <v>325.80155633562657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120084377</v>
      </c>
      <c r="M14" s="79">
        <v>21799154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120084377</v>
      </c>
      <c r="M15" s="79">
        <v>21799154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120084377</v>
      </c>
      <c r="M16" s="79">
        <v>21799154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739046717</v>
      </c>
      <c r="D17" s="58">
        <v>793186329</v>
      </c>
      <c r="E17" s="59">
        <f t="shared" si="0"/>
        <v>54139612</v>
      </c>
      <c r="F17" s="57">
        <v>762621296</v>
      </c>
      <c r="G17" s="58">
        <v>713398467</v>
      </c>
      <c r="H17" s="59">
        <f t="shared" si="1"/>
        <v>-49222829</v>
      </c>
      <c r="I17" s="59">
        <v>678814477</v>
      </c>
      <c r="J17" s="39">
        <f t="shared" si="2"/>
        <v>7.325600771189138</v>
      </c>
      <c r="K17" s="28">
        <f t="shared" si="3"/>
        <v>-6.4544262346432042</v>
      </c>
      <c r="L17" s="82">
        <v>120084377</v>
      </c>
      <c r="M17" s="79">
        <v>21799154</v>
      </c>
      <c r="N17" s="29">
        <f t="shared" si="4"/>
        <v>45.084642442705096</v>
      </c>
      <c r="O17" s="28">
        <f t="shared" si="5"/>
        <v>-225.8015563356266</v>
      </c>
      <c r="Q17" s="30"/>
    </row>
    <row r="18" spans="1:17" ht="14" x14ac:dyDescent="0.3">
      <c r="A18" s="1" t="s">
        <v>16</v>
      </c>
      <c r="B18" s="31" t="s">
        <v>27</v>
      </c>
      <c r="C18" s="60">
        <v>1163938947</v>
      </c>
      <c r="D18" s="61">
        <v>1284023324</v>
      </c>
      <c r="E18" s="62">
        <f t="shared" si="0"/>
        <v>120084377</v>
      </c>
      <c r="F18" s="60">
        <v>1205445074</v>
      </c>
      <c r="G18" s="61">
        <v>1227244228</v>
      </c>
      <c r="H18" s="62">
        <f t="shared" si="1"/>
        <v>21799154</v>
      </c>
      <c r="I18" s="62">
        <v>1218361436</v>
      </c>
      <c r="J18" s="40">
        <f t="shared" si="2"/>
        <v>10.317068374549374</v>
      </c>
      <c r="K18" s="33">
        <f t="shared" si="3"/>
        <v>1.8083904833311386</v>
      </c>
      <c r="L18" s="83">
        <v>120084377</v>
      </c>
      <c r="M18" s="81">
        <v>21799154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38741438</v>
      </c>
      <c r="D19" s="67">
        <v>29490196</v>
      </c>
      <c r="E19" s="68">
        <f t="shared" si="0"/>
        <v>-9251242</v>
      </c>
      <c r="F19" s="69">
        <v>67274793</v>
      </c>
      <c r="G19" s="70">
        <v>160762289</v>
      </c>
      <c r="H19" s="71">
        <f t="shared" si="1"/>
        <v>93487496</v>
      </c>
      <c r="I19" s="71">
        <v>229565184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-114238625</v>
      </c>
      <c r="M22" s="79">
        <v>-108989505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81342954</v>
      </c>
      <c r="D23" s="58">
        <v>15678261</v>
      </c>
      <c r="E23" s="59">
        <f t="shared" si="0"/>
        <v>-65664693</v>
      </c>
      <c r="F23" s="57">
        <v>81157896</v>
      </c>
      <c r="G23" s="58">
        <v>13521739</v>
      </c>
      <c r="H23" s="59">
        <f t="shared" si="1"/>
        <v>-67636157</v>
      </c>
      <c r="I23" s="59">
        <v>7000000</v>
      </c>
      <c r="J23" s="27">
        <f t="shared" si="2"/>
        <v>-80.725729483588708</v>
      </c>
      <c r="K23" s="28">
        <f t="shared" si="3"/>
        <v>-83.33897295711067</v>
      </c>
      <c r="L23" s="78">
        <v>-114238625</v>
      </c>
      <c r="M23" s="79">
        <v>-108989505</v>
      </c>
      <c r="N23" s="29">
        <f t="shared" si="4"/>
        <v>57.480290050759976</v>
      </c>
      <c r="O23" s="28">
        <f t="shared" si="5"/>
        <v>62.05749535241948</v>
      </c>
      <c r="Q23" s="30"/>
    </row>
    <row r="24" spans="1:17" ht="13" x14ac:dyDescent="0.3">
      <c r="A24" s="4" t="s">
        <v>16</v>
      </c>
      <c r="B24" s="26" t="s">
        <v>32</v>
      </c>
      <c r="C24" s="57">
        <v>349559000</v>
      </c>
      <c r="D24" s="58">
        <v>300985068</v>
      </c>
      <c r="E24" s="59">
        <f t="shared" si="0"/>
        <v>-48573932</v>
      </c>
      <c r="F24" s="57">
        <v>382745000</v>
      </c>
      <c r="G24" s="58">
        <v>341391652</v>
      </c>
      <c r="H24" s="59">
        <f t="shared" si="1"/>
        <v>-41353348</v>
      </c>
      <c r="I24" s="59">
        <v>355245763</v>
      </c>
      <c r="J24" s="27">
        <f t="shared" si="2"/>
        <v>-13.895774962166616</v>
      </c>
      <c r="K24" s="28">
        <f t="shared" si="3"/>
        <v>-10.804412337195783</v>
      </c>
      <c r="L24" s="78">
        <v>-114238625</v>
      </c>
      <c r="M24" s="79">
        <v>-108989505</v>
      </c>
      <c r="N24" s="29">
        <f t="shared" si="4"/>
        <v>42.519709949240024</v>
      </c>
      <c r="O24" s="28">
        <f t="shared" si="5"/>
        <v>37.942504647580513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-114238625</v>
      </c>
      <c r="M25" s="79">
        <v>-108989505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430901954</v>
      </c>
      <c r="D26" s="61">
        <v>316663329</v>
      </c>
      <c r="E26" s="62">
        <f t="shared" si="0"/>
        <v>-114238625</v>
      </c>
      <c r="F26" s="60">
        <v>463902896</v>
      </c>
      <c r="G26" s="61">
        <v>354913391</v>
      </c>
      <c r="H26" s="62">
        <f t="shared" si="1"/>
        <v>-108989505</v>
      </c>
      <c r="I26" s="62">
        <v>362245763</v>
      </c>
      <c r="J26" s="40">
        <f t="shared" si="2"/>
        <v>-26.511512407762254</v>
      </c>
      <c r="K26" s="33">
        <f t="shared" si="3"/>
        <v>-23.494034191155382</v>
      </c>
      <c r="L26" s="83">
        <v>-114238625</v>
      </c>
      <c r="M26" s="81">
        <v>-108989505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273741073</v>
      </c>
      <c r="D28" s="58">
        <v>188297370</v>
      </c>
      <c r="E28" s="59">
        <f t="shared" si="0"/>
        <v>-85443703</v>
      </c>
      <c r="F28" s="57">
        <v>327910322</v>
      </c>
      <c r="G28" s="58">
        <v>287928614</v>
      </c>
      <c r="H28" s="59">
        <f t="shared" si="1"/>
        <v>-39981708</v>
      </c>
      <c r="I28" s="59">
        <v>304818942</v>
      </c>
      <c r="J28" s="27">
        <f t="shared" si="2"/>
        <v>-31.213329466272675</v>
      </c>
      <c r="K28" s="28">
        <f t="shared" si="3"/>
        <v>-12.192878759089504</v>
      </c>
      <c r="L28" s="78">
        <v>-114238625</v>
      </c>
      <c r="M28" s="79">
        <v>-108989505</v>
      </c>
      <c r="N28" s="29">
        <f t="shared" si="4"/>
        <v>74.794057614051297</v>
      </c>
      <c r="O28" s="28">
        <f t="shared" si="5"/>
        <v>36.683998151932151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-114238625</v>
      </c>
      <c r="M29" s="79">
        <v>-108989505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-114238625</v>
      </c>
      <c r="M30" s="79">
        <v>-108989505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-114238625</v>
      </c>
      <c r="M31" s="79">
        <v>-108989505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157160881</v>
      </c>
      <c r="D32" s="58">
        <v>128365959</v>
      </c>
      <c r="E32" s="59">
        <f t="shared" si="0"/>
        <v>-28794922</v>
      </c>
      <c r="F32" s="57">
        <v>135992574</v>
      </c>
      <c r="G32" s="58">
        <v>66984777</v>
      </c>
      <c r="H32" s="59">
        <f t="shared" si="1"/>
        <v>-69007797</v>
      </c>
      <c r="I32" s="59">
        <v>57426821</v>
      </c>
      <c r="J32" s="27">
        <f t="shared" si="2"/>
        <v>-18.321939796201576</v>
      </c>
      <c r="K32" s="28">
        <f t="shared" si="3"/>
        <v>-50.74379796649778</v>
      </c>
      <c r="L32" s="78">
        <v>-114238625</v>
      </c>
      <c r="M32" s="79">
        <v>-108989505</v>
      </c>
      <c r="N32" s="29">
        <f t="shared" si="4"/>
        <v>25.20594238594871</v>
      </c>
      <c r="O32" s="28">
        <f t="shared" si="5"/>
        <v>63.316001848067849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430901954</v>
      </c>
      <c r="D33" s="76">
        <v>316663329</v>
      </c>
      <c r="E33" s="77">
        <f t="shared" si="0"/>
        <v>-114238625</v>
      </c>
      <c r="F33" s="75">
        <v>463902896</v>
      </c>
      <c r="G33" s="76">
        <v>354913391</v>
      </c>
      <c r="H33" s="77">
        <f t="shared" si="1"/>
        <v>-108989505</v>
      </c>
      <c r="I33" s="77">
        <v>362245763</v>
      </c>
      <c r="J33" s="53">
        <f t="shared" si="2"/>
        <v>-26.511512407762254</v>
      </c>
      <c r="K33" s="54">
        <f t="shared" si="3"/>
        <v>-23.494034191155382</v>
      </c>
      <c r="L33" s="90">
        <v>-114238625</v>
      </c>
      <c r="M33" s="91">
        <v>-108989505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80875308</v>
      </c>
      <c r="D8" s="58">
        <v>97706032</v>
      </c>
      <c r="E8" s="59">
        <f>$D8       -$C8</f>
        <v>16830724</v>
      </c>
      <c r="F8" s="57">
        <v>84592537</v>
      </c>
      <c r="G8" s="58">
        <v>102200511</v>
      </c>
      <c r="H8" s="59">
        <f>$G8       -$F8</f>
        <v>17607974</v>
      </c>
      <c r="I8" s="59">
        <v>106697330</v>
      </c>
      <c r="J8" s="27">
        <f>IF(($C8       =0),0,(($E8       /$C8       )*100))</f>
        <v>20.810707762621441</v>
      </c>
      <c r="K8" s="28">
        <f>IF(($F8       =0),0,(($H8       /$F8       )*100))</f>
        <v>20.815044239659109</v>
      </c>
      <c r="L8" s="78">
        <v>-103904352</v>
      </c>
      <c r="M8" s="79">
        <v>-97846772</v>
      </c>
      <c r="N8" s="29">
        <f>IF(($L8       =0),0,(($E8       /$L8       )*100))</f>
        <v>-16.198285900478933</v>
      </c>
      <c r="O8" s="28">
        <f>IF(($M8       =0),0,(($H8       /$M8       )*100))</f>
        <v>-17.995457223668044</v>
      </c>
      <c r="Q8" s="30"/>
    </row>
    <row r="9" spans="1:17" ht="13" x14ac:dyDescent="0.3">
      <c r="A9" s="1" t="s">
        <v>16</v>
      </c>
      <c r="B9" s="26" t="s">
        <v>19</v>
      </c>
      <c r="C9" s="57">
        <v>252984015</v>
      </c>
      <c r="D9" s="58">
        <v>363855531</v>
      </c>
      <c r="E9" s="59">
        <f>$D9       -$C9</f>
        <v>110871516</v>
      </c>
      <c r="F9" s="57">
        <v>286484318</v>
      </c>
      <c r="G9" s="58">
        <v>403813131</v>
      </c>
      <c r="H9" s="59">
        <f>$G9       -$F9</f>
        <v>117328813</v>
      </c>
      <c r="I9" s="59">
        <v>422838458</v>
      </c>
      <c r="J9" s="27">
        <f>IF(($C9       =0),0,(($E9       /$C9       )*100))</f>
        <v>43.825502571773164</v>
      </c>
      <c r="K9" s="28">
        <f>IF(($F9       =0),0,(($H9       /$F9       )*100))</f>
        <v>40.954706986788715</v>
      </c>
      <c r="L9" s="78">
        <v>-103904352</v>
      </c>
      <c r="M9" s="79">
        <v>-97846772</v>
      </c>
      <c r="N9" s="29">
        <f>IF(($L9       =0),0,(($E9       /$L9       )*100))</f>
        <v>-106.70536302464019</v>
      </c>
      <c r="O9" s="28">
        <f>IF(($M9       =0),0,(($H9       /$M9       )*100))</f>
        <v>-119.91076517066909</v>
      </c>
      <c r="Q9" s="30"/>
    </row>
    <row r="10" spans="1:17" ht="13" x14ac:dyDescent="0.3">
      <c r="A10" s="1" t="s">
        <v>16</v>
      </c>
      <c r="B10" s="26" t="s">
        <v>20</v>
      </c>
      <c r="C10" s="57">
        <v>388829807</v>
      </c>
      <c r="D10" s="58">
        <v>157223215</v>
      </c>
      <c r="E10" s="59">
        <f t="shared" ref="E10:E33" si="0">$D10      -$C10</f>
        <v>-231606592</v>
      </c>
      <c r="F10" s="57">
        <v>392497108</v>
      </c>
      <c r="G10" s="58">
        <v>159713549</v>
      </c>
      <c r="H10" s="59">
        <f t="shared" ref="H10:H33" si="1">$G10      -$F10</f>
        <v>-232783559</v>
      </c>
      <c r="I10" s="59">
        <v>166071128</v>
      </c>
      <c r="J10" s="27">
        <f t="shared" ref="J10:J33" si="2">IF(($C10      =0),0,(($E10      /$C10      )*100))</f>
        <v>-59.565030208705174</v>
      </c>
      <c r="K10" s="28">
        <f t="shared" ref="K10:K33" si="3">IF(($F10      =0),0,(($H10      /$F10      )*100))</f>
        <v>-59.308350114008988</v>
      </c>
      <c r="L10" s="78">
        <v>-103904352</v>
      </c>
      <c r="M10" s="79">
        <v>-97846772</v>
      </c>
      <c r="N10" s="29">
        <f t="shared" ref="N10:N33" si="4">IF(($L10      =0),0,(($E10      /$L10      )*100))</f>
        <v>222.90364892511914</v>
      </c>
      <c r="O10" s="28">
        <f t="shared" ref="O10:O33" si="5">IF(($M10      =0),0,(($H10      /$M10      )*100))</f>
        <v>237.90622239433711</v>
      </c>
      <c r="Q10" s="30"/>
    </row>
    <row r="11" spans="1:17" ht="14" x14ac:dyDescent="0.3">
      <c r="A11" s="4" t="s">
        <v>16</v>
      </c>
      <c r="B11" s="31" t="s">
        <v>21</v>
      </c>
      <c r="C11" s="60">
        <v>722689130</v>
      </c>
      <c r="D11" s="61">
        <v>618784778</v>
      </c>
      <c r="E11" s="62">
        <f t="shared" si="0"/>
        <v>-103904352</v>
      </c>
      <c r="F11" s="60">
        <v>763573963</v>
      </c>
      <c r="G11" s="61">
        <v>665727191</v>
      </c>
      <c r="H11" s="62">
        <f t="shared" si="1"/>
        <v>-97846772</v>
      </c>
      <c r="I11" s="62">
        <v>695606916</v>
      </c>
      <c r="J11" s="32">
        <f t="shared" si="2"/>
        <v>-14.3774615788119</v>
      </c>
      <c r="K11" s="33">
        <f t="shared" si="3"/>
        <v>-12.814314885171118</v>
      </c>
      <c r="L11" s="80">
        <v>-103904352</v>
      </c>
      <c r="M11" s="81">
        <v>-97846772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322702231</v>
      </c>
      <c r="D13" s="58">
        <v>325633704</v>
      </c>
      <c r="E13" s="59">
        <f t="shared" si="0"/>
        <v>2931473</v>
      </c>
      <c r="F13" s="57">
        <v>341240343</v>
      </c>
      <c r="G13" s="58">
        <v>335964726</v>
      </c>
      <c r="H13" s="59">
        <f t="shared" si="1"/>
        <v>-5275617</v>
      </c>
      <c r="I13" s="59">
        <v>364557207</v>
      </c>
      <c r="J13" s="27">
        <f t="shared" si="2"/>
        <v>0.90841423404971755</v>
      </c>
      <c r="K13" s="28">
        <f t="shared" si="3"/>
        <v>-1.5460121020919264</v>
      </c>
      <c r="L13" s="78">
        <v>38401097</v>
      </c>
      <c r="M13" s="79">
        <v>10558456</v>
      </c>
      <c r="N13" s="29">
        <f t="shared" si="4"/>
        <v>7.6338261899132736</v>
      </c>
      <c r="O13" s="28">
        <f t="shared" si="5"/>
        <v>-49.965799923776736</v>
      </c>
      <c r="Q13" s="30"/>
    </row>
    <row r="14" spans="1:17" ht="13" x14ac:dyDescent="0.3">
      <c r="A14" s="1" t="s">
        <v>16</v>
      </c>
      <c r="B14" s="26" t="s">
        <v>24</v>
      </c>
      <c r="C14" s="57">
        <v>125925854</v>
      </c>
      <c r="D14" s="58">
        <v>144033842</v>
      </c>
      <c r="E14" s="59">
        <f t="shared" si="0"/>
        <v>18107988</v>
      </c>
      <c r="F14" s="57">
        <v>136016287</v>
      </c>
      <c r="G14" s="58">
        <v>149933398</v>
      </c>
      <c r="H14" s="59">
        <f t="shared" si="1"/>
        <v>13917111</v>
      </c>
      <c r="I14" s="59">
        <v>155836267</v>
      </c>
      <c r="J14" s="27">
        <f t="shared" si="2"/>
        <v>14.379881036979109</v>
      </c>
      <c r="K14" s="28">
        <f t="shared" si="3"/>
        <v>10.231944502352134</v>
      </c>
      <c r="L14" s="78">
        <v>38401097</v>
      </c>
      <c r="M14" s="79">
        <v>10558456</v>
      </c>
      <c r="N14" s="29">
        <f t="shared" si="4"/>
        <v>47.154871643380396</v>
      </c>
      <c r="O14" s="28">
        <f t="shared" si="5"/>
        <v>131.81009609738393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38401097</v>
      </c>
      <c r="M15" s="79">
        <v>10558456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194286911</v>
      </c>
      <c r="D16" s="58">
        <v>219596994</v>
      </c>
      <c r="E16" s="59">
        <f t="shared" si="0"/>
        <v>25310083</v>
      </c>
      <c r="F16" s="57">
        <v>224789956</v>
      </c>
      <c r="G16" s="58">
        <v>229478859</v>
      </c>
      <c r="H16" s="59">
        <f t="shared" si="1"/>
        <v>4688903</v>
      </c>
      <c r="I16" s="59">
        <v>235215830</v>
      </c>
      <c r="J16" s="27">
        <f t="shared" si="2"/>
        <v>13.02716836133135</v>
      </c>
      <c r="K16" s="28">
        <f t="shared" si="3"/>
        <v>2.0859041406636516</v>
      </c>
      <c r="L16" s="78">
        <v>38401097</v>
      </c>
      <c r="M16" s="79">
        <v>10558456</v>
      </c>
      <c r="N16" s="29">
        <f t="shared" si="4"/>
        <v>65.909791587464284</v>
      </c>
      <c r="O16" s="28">
        <f t="shared" si="5"/>
        <v>44.408983662005127</v>
      </c>
      <c r="Q16" s="30"/>
    </row>
    <row r="17" spans="1:17" ht="13" x14ac:dyDescent="0.3">
      <c r="A17" s="1" t="s">
        <v>16</v>
      </c>
      <c r="B17" s="26" t="s">
        <v>26</v>
      </c>
      <c r="C17" s="57">
        <v>183153328</v>
      </c>
      <c r="D17" s="58">
        <v>175204881</v>
      </c>
      <c r="E17" s="59">
        <f t="shared" si="0"/>
        <v>-7948447</v>
      </c>
      <c r="F17" s="57">
        <v>171719933</v>
      </c>
      <c r="G17" s="58">
        <v>168947992</v>
      </c>
      <c r="H17" s="59">
        <f t="shared" si="1"/>
        <v>-2771941</v>
      </c>
      <c r="I17" s="59">
        <v>170040994</v>
      </c>
      <c r="J17" s="39">
        <f t="shared" si="2"/>
        <v>-4.3397775442005617</v>
      </c>
      <c r="K17" s="28">
        <f t="shared" si="3"/>
        <v>-1.6142220367626161</v>
      </c>
      <c r="L17" s="82">
        <v>38401097</v>
      </c>
      <c r="M17" s="79">
        <v>10558456</v>
      </c>
      <c r="N17" s="29">
        <f t="shared" si="4"/>
        <v>-20.698489420757955</v>
      </c>
      <c r="O17" s="28">
        <f t="shared" si="5"/>
        <v>-26.253279835612332</v>
      </c>
      <c r="Q17" s="30"/>
    </row>
    <row r="18" spans="1:17" ht="14" x14ac:dyDescent="0.3">
      <c r="A18" s="1" t="s">
        <v>16</v>
      </c>
      <c r="B18" s="31" t="s">
        <v>27</v>
      </c>
      <c r="C18" s="60">
        <v>826068324</v>
      </c>
      <c r="D18" s="61">
        <v>864469421</v>
      </c>
      <c r="E18" s="62">
        <f t="shared" si="0"/>
        <v>38401097</v>
      </c>
      <c r="F18" s="60">
        <v>873766519</v>
      </c>
      <c r="G18" s="61">
        <v>884324975</v>
      </c>
      <c r="H18" s="62">
        <f t="shared" si="1"/>
        <v>10558456</v>
      </c>
      <c r="I18" s="62">
        <v>925650298</v>
      </c>
      <c r="J18" s="40">
        <f t="shared" si="2"/>
        <v>4.6486586985993661</v>
      </c>
      <c r="K18" s="33">
        <f t="shared" si="3"/>
        <v>1.2083841358540313</v>
      </c>
      <c r="L18" s="83">
        <v>38401097</v>
      </c>
      <c r="M18" s="81">
        <v>10558456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-103379194</v>
      </c>
      <c r="D19" s="67">
        <v>-245684643</v>
      </c>
      <c r="E19" s="68">
        <f t="shared" si="0"/>
        <v>-142305449</v>
      </c>
      <c r="F19" s="69">
        <v>-110192556</v>
      </c>
      <c r="G19" s="70">
        <v>-218597784</v>
      </c>
      <c r="H19" s="71">
        <f t="shared" si="1"/>
        <v>-108405228</v>
      </c>
      <c r="I19" s="71">
        <v>-230043382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48641176</v>
      </c>
      <c r="M22" s="79">
        <v>5302054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3070000</v>
      </c>
      <c r="D23" s="58">
        <v>20064026</v>
      </c>
      <c r="E23" s="59">
        <f t="shared" si="0"/>
        <v>16994026</v>
      </c>
      <c r="F23" s="57">
        <v>570000</v>
      </c>
      <c r="G23" s="58">
        <v>9625000</v>
      </c>
      <c r="H23" s="59">
        <f t="shared" si="1"/>
        <v>9055000</v>
      </c>
      <c r="I23" s="59">
        <v>8970000</v>
      </c>
      <c r="J23" s="27">
        <f t="shared" si="2"/>
        <v>553.55133550488597</v>
      </c>
      <c r="K23" s="28">
        <f t="shared" si="3"/>
        <v>1588.5964912280701</v>
      </c>
      <c r="L23" s="78">
        <v>48641176</v>
      </c>
      <c r="M23" s="79">
        <v>5302054</v>
      </c>
      <c r="N23" s="29">
        <f t="shared" si="4"/>
        <v>34.937531115612828</v>
      </c>
      <c r="O23" s="28">
        <f t="shared" si="5"/>
        <v>170.78287018578081</v>
      </c>
      <c r="Q23" s="30"/>
    </row>
    <row r="24" spans="1:17" ht="13" x14ac:dyDescent="0.3">
      <c r="A24" s="4" t="s">
        <v>16</v>
      </c>
      <c r="B24" s="26" t="s">
        <v>32</v>
      </c>
      <c r="C24" s="57">
        <v>32202850</v>
      </c>
      <c r="D24" s="58">
        <v>63850000</v>
      </c>
      <c r="E24" s="59">
        <f t="shared" si="0"/>
        <v>31647150</v>
      </c>
      <c r="F24" s="57">
        <v>32321450</v>
      </c>
      <c r="G24" s="58">
        <v>28568504</v>
      </c>
      <c r="H24" s="59">
        <f t="shared" si="1"/>
        <v>-3752946</v>
      </c>
      <c r="I24" s="59">
        <v>33731750</v>
      </c>
      <c r="J24" s="27">
        <f t="shared" si="2"/>
        <v>98.274376336255955</v>
      </c>
      <c r="K24" s="28">
        <f t="shared" si="3"/>
        <v>-11.611316942773298</v>
      </c>
      <c r="L24" s="78">
        <v>48641176</v>
      </c>
      <c r="M24" s="79">
        <v>5302054</v>
      </c>
      <c r="N24" s="29">
        <f t="shared" si="4"/>
        <v>65.062468884387172</v>
      </c>
      <c r="O24" s="28">
        <f t="shared" si="5"/>
        <v>-70.782870185780837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48641176</v>
      </c>
      <c r="M25" s="79">
        <v>5302054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35272850</v>
      </c>
      <c r="D26" s="61">
        <v>83914026</v>
      </c>
      <c r="E26" s="62">
        <f t="shared" si="0"/>
        <v>48641176</v>
      </c>
      <c r="F26" s="60">
        <v>32891450</v>
      </c>
      <c r="G26" s="61">
        <v>38193504</v>
      </c>
      <c r="H26" s="62">
        <f t="shared" si="1"/>
        <v>5302054</v>
      </c>
      <c r="I26" s="62">
        <v>42701750</v>
      </c>
      <c r="J26" s="40">
        <f t="shared" si="2"/>
        <v>137.89976143124244</v>
      </c>
      <c r="K26" s="33">
        <f t="shared" si="3"/>
        <v>16.119854855897202</v>
      </c>
      <c r="L26" s="83">
        <v>48641176</v>
      </c>
      <c r="M26" s="81">
        <v>5302054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48641176</v>
      </c>
      <c r="M28" s="79">
        <v>5302054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14050000</v>
      </c>
      <c r="D29" s="58">
        <v>39552000</v>
      </c>
      <c r="E29" s="59">
        <f t="shared" si="0"/>
        <v>25502000</v>
      </c>
      <c r="F29" s="57">
        <v>12000000</v>
      </c>
      <c r="G29" s="58">
        <v>17800000</v>
      </c>
      <c r="H29" s="59">
        <f t="shared" si="1"/>
        <v>5800000</v>
      </c>
      <c r="I29" s="59">
        <v>22342000</v>
      </c>
      <c r="J29" s="27">
        <f t="shared" si="2"/>
        <v>181.50889679715303</v>
      </c>
      <c r="K29" s="28">
        <f t="shared" si="3"/>
        <v>48.333333333333336</v>
      </c>
      <c r="L29" s="78">
        <v>48641176</v>
      </c>
      <c r="M29" s="79">
        <v>5302054</v>
      </c>
      <c r="N29" s="29">
        <f t="shared" si="4"/>
        <v>52.428831079248575</v>
      </c>
      <c r="O29" s="28">
        <f t="shared" si="5"/>
        <v>109.39156787162108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48641176</v>
      </c>
      <c r="M30" s="79">
        <v>5302054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15002850</v>
      </c>
      <c r="D31" s="58">
        <v>27281420</v>
      </c>
      <c r="E31" s="59">
        <f t="shared" si="0"/>
        <v>12278570</v>
      </c>
      <c r="F31" s="57">
        <v>20321450</v>
      </c>
      <c r="G31" s="58">
        <v>16568504</v>
      </c>
      <c r="H31" s="59">
        <f t="shared" si="1"/>
        <v>-3752946</v>
      </c>
      <c r="I31" s="59">
        <v>17189750</v>
      </c>
      <c r="J31" s="27">
        <f t="shared" si="2"/>
        <v>81.841583432481158</v>
      </c>
      <c r="K31" s="28">
        <f t="shared" si="3"/>
        <v>-18.467904603264039</v>
      </c>
      <c r="L31" s="78">
        <v>48641176</v>
      </c>
      <c r="M31" s="79">
        <v>5302054</v>
      </c>
      <c r="N31" s="29">
        <f t="shared" si="4"/>
        <v>25.243160239382373</v>
      </c>
      <c r="O31" s="28">
        <f t="shared" si="5"/>
        <v>-70.782870185780837</v>
      </c>
      <c r="Q31" s="30"/>
    </row>
    <row r="32" spans="1:17" ht="13" x14ac:dyDescent="0.3">
      <c r="A32" s="4" t="s">
        <v>16</v>
      </c>
      <c r="B32" s="26" t="s">
        <v>39</v>
      </c>
      <c r="C32" s="57">
        <v>6220000</v>
      </c>
      <c r="D32" s="58">
        <v>17080606</v>
      </c>
      <c r="E32" s="59">
        <f t="shared" si="0"/>
        <v>10860606</v>
      </c>
      <c r="F32" s="57">
        <v>570000</v>
      </c>
      <c r="G32" s="58">
        <v>3825000</v>
      </c>
      <c r="H32" s="59">
        <f t="shared" si="1"/>
        <v>3255000</v>
      </c>
      <c r="I32" s="59">
        <v>3170000</v>
      </c>
      <c r="J32" s="27">
        <f t="shared" si="2"/>
        <v>174.60781350482316</v>
      </c>
      <c r="K32" s="28">
        <f t="shared" si="3"/>
        <v>571.0526315789474</v>
      </c>
      <c r="L32" s="78">
        <v>48641176</v>
      </c>
      <c r="M32" s="79">
        <v>5302054</v>
      </c>
      <c r="N32" s="29">
        <f t="shared" si="4"/>
        <v>22.328008681369052</v>
      </c>
      <c r="O32" s="28">
        <f t="shared" si="5"/>
        <v>61.391302314159759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35272850</v>
      </c>
      <c r="D33" s="76">
        <v>83914026</v>
      </c>
      <c r="E33" s="77">
        <f t="shared" si="0"/>
        <v>48641176</v>
      </c>
      <c r="F33" s="75">
        <v>32891450</v>
      </c>
      <c r="G33" s="76">
        <v>38193504</v>
      </c>
      <c r="H33" s="77">
        <f t="shared" si="1"/>
        <v>5302054</v>
      </c>
      <c r="I33" s="77">
        <v>42701750</v>
      </c>
      <c r="J33" s="53">
        <f t="shared" si="2"/>
        <v>137.89976143124244</v>
      </c>
      <c r="K33" s="54">
        <f t="shared" si="3"/>
        <v>16.119854855897202</v>
      </c>
      <c r="L33" s="90">
        <v>48641176</v>
      </c>
      <c r="M33" s="91">
        <v>5302054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19329252</v>
      </c>
      <c r="D8" s="58">
        <v>17797740</v>
      </c>
      <c r="E8" s="59">
        <f>$D8       -$C8</f>
        <v>-1531512</v>
      </c>
      <c r="F8" s="57">
        <v>20218399</v>
      </c>
      <c r="G8" s="58">
        <v>18616452</v>
      </c>
      <c r="H8" s="59">
        <f>$G8       -$F8</f>
        <v>-1601947</v>
      </c>
      <c r="I8" s="59">
        <v>19435560</v>
      </c>
      <c r="J8" s="27">
        <f>IF(($C8       =0),0,(($E8       /$C8       )*100))</f>
        <v>-7.9232864261896951</v>
      </c>
      <c r="K8" s="28">
        <f>IF(($F8       =0),0,(($H8       /$F8       )*100))</f>
        <v>-7.9232139003686699</v>
      </c>
      <c r="L8" s="78">
        <v>15420279</v>
      </c>
      <c r="M8" s="79">
        <v>-5616561</v>
      </c>
      <c r="N8" s="29">
        <f>IF(($L8       =0),0,(($E8       /$L8       )*100))</f>
        <v>-9.9318047358287096</v>
      </c>
      <c r="O8" s="28">
        <f>IF(($M8       =0),0,(($H8       /$M8       )*100))</f>
        <v>28.521848155837709</v>
      </c>
      <c r="Q8" s="30"/>
    </row>
    <row r="9" spans="1:17" ht="13" x14ac:dyDescent="0.3">
      <c r="A9" s="1" t="s">
        <v>16</v>
      </c>
      <c r="B9" s="26" t="s">
        <v>19</v>
      </c>
      <c r="C9" s="57">
        <v>96942273</v>
      </c>
      <c r="D9" s="58">
        <v>85491396</v>
      </c>
      <c r="E9" s="59">
        <f>$D9       -$C9</f>
        <v>-11450877</v>
      </c>
      <c r="F9" s="57">
        <v>107056410</v>
      </c>
      <c r="G9" s="58">
        <v>92876412</v>
      </c>
      <c r="H9" s="59">
        <f>$G9       -$F9</f>
        <v>-14179998</v>
      </c>
      <c r="I9" s="59">
        <v>100920624</v>
      </c>
      <c r="J9" s="27">
        <f>IF(($C9       =0),0,(($E9       /$C9       )*100))</f>
        <v>-11.812057470531972</v>
      </c>
      <c r="K9" s="28">
        <f>IF(($F9       =0),0,(($H9       /$F9       )*100))</f>
        <v>-13.245351679549128</v>
      </c>
      <c r="L9" s="78">
        <v>15420279</v>
      </c>
      <c r="M9" s="79">
        <v>-5616561</v>
      </c>
      <c r="N9" s="29">
        <f>IF(($L9       =0),0,(($E9       /$L9       )*100))</f>
        <v>-74.258559135019539</v>
      </c>
      <c r="O9" s="28">
        <f>IF(($M9       =0),0,(($H9       /$M9       )*100))</f>
        <v>252.46762209116932</v>
      </c>
      <c r="Q9" s="30"/>
    </row>
    <row r="10" spans="1:17" ht="13" x14ac:dyDescent="0.3">
      <c r="A10" s="1" t="s">
        <v>16</v>
      </c>
      <c r="B10" s="26" t="s">
        <v>20</v>
      </c>
      <c r="C10" s="57">
        <v>118839214</v>
      </c>
      <c r="D10" s="58">
        <v>147241882</v>
      </c>
      <c r="E10" s="59">
        <f t="shared" ref="E10:E33" si="0">$D10      -$C10</f>
        <v>28402668</v>
      </c>
      <c r="F10" s="57">
        <v>118663328</v>
      </c>
      <c r="G10" s="58">
        <v>128828712</v>
      </c>
      <c r="H10" s="59">
        <f t="shared" ref="H10:H33" si="1">$G10      -$F10</f>
        <v>10165384</v>
      </c>
      <c r="I10" s="59">
        <v>133808268</v>
      </c>
      <c r="J10" s="27">
        <f t="shared" ref="J10:J33" si="2">IF(($C10      =0),0,(($E10      /$C10      )*100))</f>
        <v>23.90008065856107</v>
      </c>
      <c r="K10" s="28">
        <f t="shared" ref="K10:K33" si="3">IF(($F10      =0),0,(($H10      /$F10      )*100))</f>
        <v>8.5665758506284266</v>
      </c>
      <c r="L10" s="78">
        <v>15420279</v>
      </c>
      <c r="M10" s="79">
        <v>-5616561</v>
      </c>
      <c r="N10" s="29">
        <f t="shared" ref="N10:N33" si="4">IF(($L10      =0),0,(($E10      /$L10      )*100))</f>
        <v>184.19036387084827</v>
      </c>
      <c r="O10" s="28">
        <f t="shared" ref="O10:O33" si="5">IF(($M10      =0),0,(($H10      /$M10      )*100))</f>
        <v>-180.98947024700703</v>
      </c>
      <c r="Q10" s="30"/>
    </row>
    <row r="11" spans="1:17" ht="14" x14ac:dyDescent="0.3">
      <c r="A11" s="4" t="s">
        <v>16</v>
      </c>
      <c r="B11" s="31" t="s">
        <v>21</v>
      </c>
      <c r="C11" s="60">
        <v>235110739</v>
      </c>
      <c r="D11" s="61">
        <v>250531018</v>
      </c>
      <c r="E11" s="62">
        <f t="shared" si="0"/>
        <v>15420279</v>
      </c>
      <c r="F11" s="60">
        <v>245938137</v>
      </c>
      <c r="G11" s="61">
        <v>240321576</v>
      </c>
      <c r="H11" s="62">
        <f t="shared" si="1"/>
        <v>-5616561</v>
      </c>
      <c r="I11" s="62">
        <v>254164452</v>
      </c>
      <c r="J11" s="32">
        <f t="shared" si="2"/>
        <v>6.5587301820356245</v>
      </c>
      <c r="K11" s="33">
        <f t="shared" si="3"/>
        <v>-2.2837291802368984</v>
      </c>
      <c r="L11" s="80">
        <v>15420279</v>
      </c>
      <c r="M11" s="81">
        <v>-5616561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86277476</v>
      </c>
      <c r="D13" s="58">
        <v>95151117</v>
      </c>
      <c r="E13" s="59">
        <f t="shared" si="0"/>
        <v>8873641</v>
      </c>
      <c r="F13" s="57">
        <v>91108935</v>
      </c>
      <c r="G13" s="58">
        <v>99988027</v>
      </c>
      <c r="H13" s="59">
        <f t="shared" si="1"/>
        <v>8879092</v>
      </c>
      <c r="I13" s="59">
        <v>104827516</v>
      </c>
      <c r="J13" s="27">
        <f t="shared" si="2"/>
        <v>10.285003005883018</v>
      </c>
      <c r="K13" s="28">
        <f t="shared" si="3"/>
        <v>9.7455776428513836</v>
      </c>
      <c r="L13" s="78">
        <v>26537010</v>
      </c>
      <c r="M13" s="79">
        <v>49092335</v>
      </c>
      <c r="N13" s="29">
        <f t="shared" si="4"/>
        <v>33.438737069473916</v>
      </c>
      <c r="O13" s="28">
        <f t="shared" si="5"/>
        <v>18.086513913017175</v>
      </c>
      <c r="Q13" s="30"/>
    </row>
    <row r="14" spans="1:17" ht="13" x14ac:dyDescent="0.3">
      <c r="A14" s="1" t="s">
        <v>16</v>
      </c>
      <c r="B14" s="26" t="s">
        <v>24</v>
      </c>
      <c r="C14" s="57">
        <v>21205445</v>
      </c>
      <c r="D14" s="58">
        <v>26710100</v>
      </c>
      <c r="E14" s="59">
        <f t="shared" si="0"/>
        <v>5504655</v>
      </c>
      <c r="F14" s="57">
        <v>22180896</v>
      </c>
      <c r="G14" s="58">
        <v>28398766</v>
      </c>
      <c r="H14" s="59">
        <f t="shared" si="1"/>
        <v>6217870</v>
      </c>
      <c r="I14" s="59">
        <v>30088310</v>
      </c>
      <c r="J14" s="27">
        <f t="shared" si="2"/>
        <v>25.958686554326022</v>
      </c>
      <c r="K14" s="28">
        <f t="shared" si="3"/>
        <v>28.032546566198231</v>
      </c>
      <c r="L14" s="78">
        <v>26537010</v>
      </c>
      <c r="M14" s="79">
        <v>49092335</v>
      </c>
      <c r="N14" s="29">
        <f t="shared" si="4"/>
        <v>20.743312829893043</v>
      </c>
      <c r="O14" s="28">
        <f t="shared" si="5"/>
        <v>12.665663590864032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26537010</v>
      </c>
      <c r="M15" s="79">
        <v>49092335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54118684</v>
      </c>
      <c r="D16" s="58">
        <v>63110928</v>
      </c>
      <c r="E16" s="59">
        <f t="shared" si="0"/>
        <v>8992244</v>
      </c>
      <c r="F16" s="57">
        <v>62615318</v>
      </c>
      <c r="G16" s="58">
        <v>66014028</v>
      </c>
      <c r="H16" s="59">
        <f t="shared" si="1"/>
        <v>3398710</v>
      </c>
      <c r="I16" s="59">
        <v>68918652</v>
      </c>
      <c r="J16" s="27">
        <f t="shared" si="2"/>
        <v>16.615784670595463</v>
      </c>
      <c r="K16" s="28">
        <f t="shared" si="3"/>
        <v>5.4279210080830378</v>
      </c>
      <c r="L16" s="78">
        <v>26537010</v>
      </c>
      <c r="M16" s="79">
        <v>49092335</v>
      </c>
      <c r="N16" s="29">
        <f t="shared" si="4"/>
        <v>33.885671369909417</v>
      </c>
      <c r="O16" s="28">
        <f t="shared" si="5"/>
        <v>6.9230970578197191</v>
      </c>
      <c r="Q16" s="30"/>
    </row>
    <row r="17" spans="1:17" ht="13" x14ac:dyDescent="0.3">
      <c r="A17" s="1" t="s">
        <v>16</v>
      </c>
      <c r="B17" s="26" t="s">
        <v>26</v>
      </c>
      <c r="C17" s="57">
        <v>84466733</v>
      </c>
      <c r="D17" s="58">
        <v>87633203</v>
      </c>
      <c r="E17" s="59">
        <f t="shared" si="0"/>
        <v>3166470</v>
      </c>
      <c r="F17" s="57">
        <v>77841403</v>
      </c>
      <c r="G17" s="58">
        <v>108438066</v>
      </c>
      <c r="H17" s="59">
        <f t="shared" si="1"/>
        <v>30596663</v>
      </c>
      <c r="I17" s="59">
        <v>116349290</v>
      </c>
      <c r="J17" s="39">
        <f t="shared" si="2"/>
        <v>3.7487776400680723</v>
      </c>
      <c r="K17" s="28">
        <f t="shared" si="3"/>
        <v>39.306412552713113</v>
      </c>
      <c r="L17" s="82">
        <v>26537010</v>
      </c>
      <c r="M17" s="79">
        <v>49092335</v>
      </c>
      <c r="N17" s="29">
        <f t="shared" si="4"/>
        <v>11.932278730723619</v>
      </c>
      <c r="O17" s="28">
        <f t="shared" si="5"/>
        <v>62.324725438299076</v>
      </c>
      <c r="Q17" s="30"/>
    </row>
    <row r="18" spans="1:17" ht="14" x14ac:dyDescent="0.3">
      <c r="A18" s="1" t="s">
        <v>16</v>
      </c>
      <c r="B18" s="31" t="s">
        <v>27</v>
      </c>
      <c r="C18" s="60">
        <v>246068338</v>
      </c>
      <c r="D18" s="61">
        <v>272605348</v>
      </c>
      <c r="E18" s="62">
        <f t="shared" si="0"/>
        <v>26537010</v>
      </c>
      <c r="F18" s="60">
        <v>253746552</v>
      </c>
      <c r="G18" s="61">
        <v>302838887</v>
      </c>
      <c r="H18" s="62">
        <f t="shared" si="1"/>
        <v>49092335</v>
      </c>
      <c r="I18" s="62">
        <v>320183768</v>
      </c>
      <c r="J18" s="40">
        <f t="shared" si="2"/>
        <v>10.78440656595161</v>
      </c>
      <c r="K18" s="33">
        <f t="shared" si="3"/>
        <v>19.346995895337329</v>
      </c>
      <c r="L18" s="83">
        <v>26537010</v>
      </c>
      <c r="M18" s="81">
        <v>49092335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-10957599</v>
      </c>
      <c r="D19" s="67">
        <v>-22074330</v>
      </c>
      <c r="E19" s="68">
        <f t="shared" si="0"/>
        <v>-11116731</v>
      </c>
      <c r="F19" s="69">
        <v>-7808415</v>
      </c>
      <c r="G19" s="70">
        <v>-62517311</v>
      </c>
      <c r="H19" s="71">
        <f t="shared" si="1"/>
        <v>-54708896</v>
      </c>
      <c r="I19" s="71">
        <v>-66019316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-1009508</v>
      </c>
      <c r="M22" s="79">
        <v>-2201261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2194508</v>
      </c>
      <c r="D23" s="58">
        <v>1100000</v>
      </c>
      <c r="E23" s="59">
        <f t="shared" si="0"/>
        <v>-1094508</v>
      </c>
      <c r="F23" s="57">
        <v>2293261</v>
      </c>
      <c r="G23" s="58">
        <v>0</v>
      </c>
      <c r="H23" s="59">
        <f t="shared" si="1"/>
        <v>-2293261</v>
      </c>
      <c r="I23" s="59">
        <v>0</v>
      </c>
      <c r="J23" s="27">
        <f t="shared" si="2"/>
        <v>-49.874869446819062</v>
      </c>
      <c r="K23" s="28">
        <f t="shared" si="3"/>
        <v>-100</v>
      </c>
      <c r="L23" s="78">
        <v>-1009508</v>
      </c>
      <c r="M23" s="79">
        <v>-2201261</v>
      </c>
      <c r="N23" s="29">
        <f t="shared" si="4"/>
        <v>108.41994318024226</v>
      </c>
      <c r="O23" s="28">
        <f t="shared" si="5"/>
        <v>104.17942261276605</v>
      </c>
      <c r="Q23" s="30"/>
    </row>
    <row r="24" spans="1:17" ht="13" x14ac:dyDescent="0.3">
      <c r="A24" s="4" t="s">
        <v>16</v>
      </c>
      <c r="B24" s="26" t="s">
        <v>32</v>
      </c>
      <c r="C24" s="57">
        <v>18388000</v>
      </c>
      <c r="D24" s="58">
        <v>18473000</v>
      </c>
      <c r="E24" s="59">
        <f t="shared" si="0"/>
        <v>85000</v>
      </c>
      <c r="F24" s="57">
        <v>19627000</v>
      </c>
      <c r="G24" s="58">
        <v>19719000</v>
      </c>
      <c r="H24" s="59">
        <f t="shared" si="1"/>
        <v>92000</v>
      </c>
      <c r="I24" s="59">
        <v>20442000</v>
      </c>
      <c r="J24" s="27">
        <f t="shared" si="2"/>
        <v>0.46225799434413745</v>
      </c>
      <c r="K24" s="28">
        <f t="shared" si="3"/>
        <v>0.46874203902786976</v>
      </c>
      <c r="L24" s="78">
        <v>-1009508</v>
      </c>
      <c r="M24" s="79">
        <v>-2201261</v>
      </c>
      <c r="N24" s="29">
        <f t="shared" si="4"/>
        <v>-8.4199431802422566</v>
      </c>
      <c r="O24" s="28">
        <f t="shared" si="5"/>
        <v>-4.1794226127660465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-1009508</v>
      </c>
      <c r="M25" s="79">
        <v>-2201261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20582508</v>
      </c>
      <c r="D26" s="61">
        <v>19573000</v>
      </c>
      <c r="E26" s="62">
        <f t="shared" si="0"/>
        <v>-1009508</v>
      </c>
      <c r="F26" s="60">
        <v>21920261</v>
      </c>
      <c r="G26" s="61">
        <v>19719000</v>
      </c>
      <c r="H26" s="62">
        <f t="shared" si="1"/>
        <v>-2201261</v>
      </c>
      <c r="I26" s="62">
        <v>20442000</v>
      </c>
      <c r="J26" s="40">
        <f t="shared" si="2"/>
        <v>-4.9046889718201498</v>
      </c>
      <c r="K26" s="33">
        <f t="shared" si="3"/>
        <v>-10.042129516614787</v>
      </c>
      <c r="L26" s="83">
        <v>-1009508</v>
      </c>
      <c r="M26" s="81">
        <v>-2201261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2473599</v>
      </c>
      <c r="M28" s="79">
        <v>7972713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4125000</v>
      </c>
      <c r="E29" s="59">
        <f t="shared" si="0"/>
        <v>4125000</v>
      </c>
      <c r="F29" s="57">
        <v>0</v>
      </c>
      <c r="G29" s="58">
        <v>10845000</v>
      </c>
      <c r="H29" s="59">
        <f t="shared" si="1"/>
        <v>10845000</v>
      </c>
      <c r="I29" s="59">
        <v>11335000</v>
      </c>
      <c r="J29" s="27">
        <f t="shared" si="2"/>
        <v>0</v>
      </c>
      <c r="K29" s="28">
        <f t="shared" si="3"/>
        <v>0</v>
      </c>
      <c r="L29" s="78">
        <v>2473599</v>
      </c>
      <c r="M29" s="79">
        <v>7972713</v>
      </c>
      <c r="N29" s="29">
        <f t="shared" si="4"/>
        <v>166.7610635353588</v>
      </c>
      <c r="O29" s="28">
        <f t="shared" si="5"/>
        <v>136.02646928341707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2473599</v>
      </c>
      <c r="M30" s="79">
        <v>7972713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18388000</v>
      </c>
      <c r="D31" s="58">
        <v>18473000</v>
      </c>
      <c r="E31" s="59">
        <f t="shared" si="0"/>
        <v>85000</v>
      </c>
      <c r="F31" s="57">
        <v>19627000</v>
      </c>
      <c r="G31" s="58">
        <v>19719000</v>
      </c>
      <c r="H31" s="59">
        <f t="shared" si="1"/>
        <v>92000</v>
      </c>
      <c r="I31" s="59">
        <v>20442000</v>
      </c>
      <c r="J31" s="27">
        <f t="shared" si="2"/>
        <v>0.46225799434413745</v>
      </c>
      <c r="K31" s="28">
        <f t="shared" si="3"/>
        <v>0.46874203902786976</v>
      </c>
      <c r="L31" s="78">
        <v>2473599</v>
      </c>
      <c r="M31" s="79">
        <v>7972713</v>
      </c>
      <c r="N31" s="29">
        <f t="shared" si="4"/>
        <v>3.4362885819407265</v>
      </c>
      <c r="O31" s="28">
        <f t="shared" si="5"/>
        <v>1.153935931219398</v>
      </c>
      <c r="Q31" s="30"/>
    </row>
    <row r="32" spans="1:17" ht="13" x14ac:dyDescent="0.3">
      <c r="A32" s="4" t="s">
        <v>16</v>
      </c>
      <c r="B32" s="26" t="s">
        <v>39</v>
      </c>
      <c r="C32" s="57">
        <v>2836401</v>
      </c>
      <c r="D32" s="58">
        <v>1100000</v>
      </c>
      <c r="E32" s="59">
        <f t="shared" si="0"/>
        <v>-1736401</v>
      </c>
      <c r="F32" s="57">
        <v>2964287</v>
      </c>
      <c r="G32" s="58">
        <v>0</v>
      </c>
      <c r="H32" s="59">
        <f t="shared" si="1"/>
        <v>-2964287</v>
      </c>
      <c r="I32" s="59">
        <v>0</v>
      </c>
      <c r="J32" s="27">
        <f t="shared" si="2"/>
        <v>-61.218459590163732</v>
      </c>
      <c r="K32" s="28">
        <f t="shared" si="3"/>
        <v>-100</v>
      </c>
      <c r="L32" s="78">
        <v>2473599</v>
      </c>
      <c r="M32" s="79">
        <v>7972713</v>
      </c>
      <c r="N32" s="29">
        <f t="shared" si="4"/>
        <v>-70.197352117299531</v>
      </c>
      <c r="O32" s="28">
        <f t="shared" si="5"/>
        <v>-37.180405214636473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21224401</v>
      </c>
      <c r="D33" s="76">
        <v>23698000</v>
      </c>
      <c r="E33" s="77">
        <f t="shared" si="0"/>
        <v>2473599</v>
      </c>
      <c r="F33" s="75">
        <v>22591287</v>
      </c>
      <c r="G33" s="76">
        <v>30564000</v>
      </c>
      <c r="H33" s="77">
        <f t="shared" si="1"/>
        <v>7972713</v>
      </c>
      <c r="I33" s="77">
        <v>31777000</v>
      </c>
      <c r="J33" s="53">
        <f t="shared" si="2"/>
        <v>11.654505585340194</v>
      </c>
      <c r="K33" s="54">
        <f t="shared" si="3"/>
        <v>35.291096961408172</v>
      </c>
      <c r="L33" s="90">
        <v>2473599</v>
      </c>
      <c r="M33" s="91">
        <v>7972713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48006278</v>
      </c>
      <c r="D8" s="58">
        <v>39048166</v>
      </c>
      <c r="E8" s="59">
        <f>$D8       -$C8</f>
        <v>-8958112</v>
      </c>
      <c r="F8" s="57">
        <v>50406591</v>
      </c>
      <c r="G8" s="58">
        <v>40801429</v>
      </c>
      <c r="H8" s="59">
        <f>$G8       -$F8</f>
        <v>-9605162</v>
      </c>
      <c r="I8" s="59">
        <v>41821465</v>
      </c>
      <c r="J8" s="27">
        <f>IF(($C8       =0),0,(($E8       /$C8       )*100))</f>
        <v>-18.660292722547663</v>
      </c>
      <c r="K8" s="28">
        <f>IF(($F8       =0),0,(($H8       /$F8       )*100))</f>
        <v>-19.055369167893144</v>
      </c>
      <c r="L8" s="78">
        <v>9715472</v>
      </c>
      <c r="M8" s="79">
        <v>16372720</v>
      </c>
      <c r="N8" s="29">
        <f>IF(($L8       =0),0,(($E8       /$L8       )*100))</f>
        <v>-92.20459901484972</v>
      </c>
      <c r="O8" s="28">
        <f>IF(($M8       =0),0,(($H8       /$M8       )*100))</f>
        <v>-58.665646270137152</v>
      </c>
      <c r="Q8" s="30"/>
    </row>
    <row r="9" spans="1:17" ht="13" x14ac:dyDescent="0.3">
      <c r="A9" s="1" t="s">
        <v>16</v>
      </c>
      <c r="B9" s="26" t="s">
        <v>19</v>
      </c>
      <c r="C9" s="57">
        <v>21840427</v>
      </c>
      <c r="D9" s="58">
        <v>16355297</v>
      </c>
      <c r="E9" s="59">
        <f>$D9       -$C9</f>
        <v>-5485130</v>
      </c>
      <c r="F9" s="57">
        <v>23902384</v>
      </c>
      <c r="G9" s="58">
        <v>17089651</v>
      </c>
      <c r="H9" s="59">
        <f>$G9       -$F9</f>
        <v>-6812733</v>
      </c>
      <c r="I9" s="59">
        <v>17516891</v>
      </c>
      <c r="J9" s="27">
        <f>IF(($C9       =0),0,(($E9       /$C9       )*100))</f>
        <v>-25.114573080462211</v>
      </c>
      <c r="K9" s="28">
        <f>IF(($F9       =0),0,(($H9       /$F9       )*100))</f>
        <v>-28.502315919617054</v>
      </c>
      <c r="L9" s="78">
        <v>9715472</v>
      </c>
      <c r="M9" s="79">
        <v>16372720</v>
      </c>
      <c r="N9" s="29">
        <f>IF(($L9       =0),0,(($E9       /$L9       )*100))</f>
        <v>-56.45767905048772</v>
      </c>
      <c r="O9" s="28">
        <f>IF(($M9       =0),0,(($H9       /$M9       )*100))</f>
        <v>-41.610270010114384</v>
      </c>
      <c r="Q9" s="30"/>
    </row>
    <row r="10" spans="1:17" ht="13" x14ac:dyDescent="0.3">
      <c r="A10" s="1" t="s">
        <v>16</v>
      </c>
      <c r="B10" s="26" t="s">
        <v>20</v>
      </c>
      <c r="C10" s="57">
        <v>292559783</v>
      </c>
      <c r="D10" s="58">
        <v>316718497</v>
      </c>
      <c r="E10" s="59">
        <f t="shared" ref="E10:E33" si="0">$D10      -$C10</f>
        <v>24158714</v>
      </c>
      <c r="F10" s="57">
        <v>284766739</v>
      </c>
      <c r="G10" s="58">
        <v>317557354</v>
      </c>
      <c r="H10" s="59">
        <f t="shared" ref="H10:H33" si="1">$G10      -$F10</f>
        <v>32790615</v>
      </c>
      <c r="I10" s="59">
        <v>331519469</v>
      </c>
      <c r="J10" s="27">
        <f t="shared" ref="J10:J33" si="2">IF(($C10      =0),0,(($E10      /$C10      )*100))</f>
        <v>8.2577016404199348</v>
      </c>
      <c r="K10" s="28">
        <f t="shared" ref="K10:K33" si="3">IF(($F10      =0),0,(($H10      /$F10      )*100))</f>
        <v>11.514903431190396</v>
      </c>
      <c r="L10" s="78">
        <v>9715472</v>
      </c>
      <c r="M10" s="79">
        <v>16372720</v>
      </c>
      <c r="N10" s="29">
        <f t="shared" ref="N10:N33" si="4">IF(($L10      =0),0,(($E10      /$L10      )*100))</f>
        <v>248.66227806533746</v>
      </c>
      <c r="O10" s="28">
        <f t="shared" ref="O10:O33" si="5">IF(($M10      =0),0,(($H10      /$M10      )*100))</f>
        <v>200.27591628025152</v>
      </c>
      <c r="Q10" s="30"/>
    </row>
    <row r="11" spans="1:17" ht="14" x14ac:dyDescent="0.3">
      <c r="A11" s="4" t="s">
        <v>16</v>
      </c>
      <c r="B11" s="31" t="s">
        <v>21</v>
      </c>
      <c r="C11" s="60">
        <v>362406488</v>
      </c>
      <c r="D11" s="61">
        <v>372121960</v>
      </c>
      <c r="E11" s="62">
        <f t="shared" si="0"/>
        <v>9715472</v>
      </c>
      <c r="F11" s="60">
        <v>359075714</v>
      </c>
      <c r="G11" s="61">
        <v>375448434</v>
      </c>
      <c r="H11" s="62">
        <f t="shared" si="1"/>
        <v>16372720</v>
      </c>
      <c r="I11" s="62">
        <v>390857825</v>
      </c>
      <c r="J11" s="32">
        <f t="shared" si="2"/>
        <v>2.6808217627715321</v>
      </c>
      <c r="K11" s="33">
        <f t="shared" si="3"/>
        <v>4.5596845906431867</v>
      </c>
      <c r="L11" s="80">
        <v>9715472</v>
      </c>
      <c r="M11" s="81">
        <v>16372720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149940316</v>
      </c>
      <c r="D13" s="58">
        <v>148434914</v>
      </c>
      <c r="E13" s="59">
        <f t="shared" si="0"/>
        <v>-1505402</v>
      </c>
      <c r="F13" s="57">
        <v>157489410</v>
      </c>
      <c r="G13" s="58">
        <v>156428243</v>
      </c>
      <c r="H13" s="59">
        <f t="shared" si="1"/>
        <v>-1061167</v>
      </c>
      <c r="I13" s="59">
        <v>162871136</v>
      </c>
      <c r="J13" s="27">
        <f t="shared" si="2"/>
        <v>-1.0040008185657019</v>
      </c>
      <c r="K13" s="28">
        <f t="shared" si="3"/>
        <v>-0.67380213056865224</v>
      </c>
      <c r="L13" s="78">
        <v>78490</v>
      </c>
      <c r="M13" s="79">
        <v>1670372</v>
      </c>
      <c r="N13" s="29">
        <f t="shared" si="4"/>
        <v>-1917.9538794750922</v>
      </c>
      <c r="O13" s="28">
        <f t="shared" si="5"/>
        <v>-63.528782810056683</v>
      </c>
      <c r="Q13" s="30"/>
    </row>
    <row r="14" spans="1:17" ht="13" x14ac:dyDescent="0.3">
      <c r="A14" s="1" t="s">
        <v>16</v>
      </c>
      <c r="B14" s="26" t="s">
        <v>24</v>
      </c>
      <c r="C14" s="57">
        <v>5200001</v>
      </c>
      <c r="D14" s="58">
        <v>0</v>
      </c>
      <c r="E14" s="59">
        <f t="shared" si="0"/>
        <v>-5200001</v>
      </c>
      <c r="F14" s="57">
        <v>5500000</v>
      </c>
      <c r="G14" s="58">
        <v>0</v>
      </c>
      <c r="H14" s="59">
        <f t="shared" si="1"/>
        <v>-5500000</v>
      </c>
      <c r="I14" s="59">
        <v>0</v>
      </c>
      <c r="J14" s="27">
        <f t="shared" si="2"/>
        <v>-100</v>
      </c>
      <c r="K14" s="28">
        <f t="shared" si="3"/>
        <v>-100</v>
      </c>
      <c r="L14" s="78">
        <v>78490</v>
      </c>
      <c r="M14" s="79">
        <v>1670372</v>
      </c>
      <c r="N14" s="29">
        <f t="shared" si="4"/>
        <v>-6625.049050834501</v>
      </c>
      <c r="O14" s="28">
        <f t="shared" si="5"/>
        <v>-329.26797144588153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78490</v>
      </c>
      <c r="M15" s="79">
        <v>1670372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7546613</v>
      </c>
      <c r="D16" s="58">
        <v>6000000</v>
      </c>
      <c r="E16" s="59">
        <f t="shared" si="0"/>
        <v>-1546613</v>
      </c>
      <c r="F16" s="57">
        <v>7863571</v>
      </c>
      <c r="G16" s="58">
        <v>6360000</v>
      </c>
      <c r="H16" s="59">
        <f t="shared" si="1"/>
        <v>-1503571</v>
      </c>
      <c r="I16" s="59">
        <v>6805200</v>
      </c>
      <c r="J16" s="27">
        <f t="shared" si="2"/>
        <v>-20.494134255990069</v>
      </c>
      <c r="K16" s="28">
        <f t="shared" si="3"/>
        <v>-19.120715003399855</v>
      </c>
      <c r="L16" s="78">
        <v>78490</v>
      </c>
      <c r="M16" s="79">
        <v>1670372</v>
      </c>
      <c r="N16" s="29">
        <f t="shared" si="4"/>
        <v>-1970.4586571537775</v>
      </c>
      <c r="O16" s="28">
        <f t="shared" si="5"/>
        <v>-90.014140562701002</v>
      </c>
      <c r="Q16" s="30"/>
    </row>
    <row r="17" spans="1:17" ht="13" x14ac:dyDescent="0.3">
      <c r="A17" s="1" t="s">
        <v>16</v>
      </c>
      <c r="B17" s="26" t="s">
        <v>26</v>
      </c>
      <c r="C17" s="57">
        <v>208278449</v>
      </c>
      <c r="D17" s="58">
        <v>216608955</v>
      </c>
      <c r="E17" s="59">
        <f t="shared" si="0"/>
        <v>8330506</v>
      </c>
      <c r="F17" s="57">
        <v>217159877</v>
      </c>
      <c r="G17" s="58">
        <v>226894987</v>
      </c>
      <c r="H17" s="59">
        <f t="shared" si="1"/>
        <v>9735110</v>
      </c>
      <c r="I17" s="59">
        <v>236836350</v>
      </c>
      <c r="J17" s="39">
        <f t="shared" si="2"/>
        <v>3.9996965792653856</v>
      </c>
      <c r="K17" s="28">
        <f t="shared" si="3"/>
        <v>4.4829229664741428</v>
      </c>
      <c r="L17" s="82">
        <v>78490</v>
      </c>
      <c r="M17" s="79">
        <v>1670372</v>
      </c>
      <c r="N17" s="29">
        <f t="shared" si="4"/>
        <v>10613.461587463371</v>
      </c>
      <c r="O17" s="28">
        <f t="shared" si="5"/>
        <v>582.81089481863921</v>
      </c>
      <c r="Q17" s="30"/>
    </row>
    <row r="18" spans="1:17" ht="14" x14ac:dyDescent="0.3">
      <c r="A18" s="1" t="s">
        <v>16</v>
      </c>
      <c r="B18" s="31" t="s">
        <v>27</v>
      </c>
      <c r="C18" s="60">
        <v>370965379</v>
      </c>
      <c r="D18" s="61">
        <v>371043869</v>
      </c>
      <c r="E18" s="62">
        <f t="shared" si="0"/>
        <v>78490</v>
      </c>
      <c r="F18" s="60">
        <v>388012858</v>
      </c>
      <c r="G18" s="61">
        <v>389683230</v>
      </c>
      <c r="H18" s="62">
        <f t="shared" si="1"/>
        <v>1670372</v>
      </c>
      <c r="I18" s="62">
        <v>406512686</v>
      </c>
      <c r="J18" s="40">
        <f t="shared" si="2"/>
        <v>2.1158308684110384E-2</v>
      </c>
      <c r="K18" s="33">
        <f t="shared" si="3"/>
        <v>0.43049398120718985</v>
      </c>
      <c r="L18" s="83">
        <v>78490</v>
      </c>
      <c r="M18" s="81">
        <v>1670372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-8558891</v>
      </c>
      <c r="D19" s="67">
        <v>1078091</v>
      </c>
      <c r="E19" s="68">
        <f t="shared" si="0"/>
        <v>9636982</v>
      </c>
      <c r="F19" s="69">
        <v>-28937144</v>
      </c>
      <c r="G19" s="70">
        <v>-14234796</v>
      </c>
      <c r="H19" s="71">
        <f t="shared" si="1"/>
        <v>14702348</v>
      </c>
      <c r="I19" s="71">
        <v>-15654861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22454232</v>
      </c>
      <c r="M22" s="79">
        <v>17526437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3144000</v>
      </c>
      <c r="D23" s="58">
        <v>20350000</v>
      </c>
      <c r="E23" s="59">
        <f t="shared" si="0"/>
        <v>17206000</v>
      </c>
      <c r="F23" s="57">
        <v>3301200</v>
      </c>
      <c r="G23" s="58">
        <v>20553500</v>
      </c>
      <c r="H23" s="59">
        <f t="shared" si="1"/>
        <v>17252300</v>
      </c>
      <c r="I23" s="59">
        <v>20861801</v>
      </c>
      <c r="J23" s="27">
        <f t="shared" si="2"/>
        <v>547.26463104325694</v>
      </c>
      <c r="K23" s="28">
        <f t="shared" si="3"/>
        <v>522.60693081303771</v>
      </c>
      <c r="L23" s="78">
        <v>22454232</v>
      </c>
      <c r="M23" s="79">
        <v>17526437</v>
      </c>
      <c r="N23" s="29">
        <f t="shared" si="4"/>
        <v>76.62698060659568</v>
      </c>
      <c r="O23" s="28">
        <f t="shared" si="5"/>
        <v>98.435865772375749</v>
      </c>
      <c r="Q23" s="30"/>
    </row>
    <row r="24" spans="1:17" ht="13" x14ac:dyDescent="0.3">
      <c r="A24" s="4" t="s">
        <v>16</v>
      </c>
      <c r="B24" s="26" t="s">
        <v>32</v>
      </c>
      <c r="C24" s="57">
        <v>55417968</v>
      </c>
      <c r="D24" s="58">
        <v>60666200</v>
      </c>
      <c r="E24" s="59">
        <f t="shared" si="0"/>
        <v>5248232</v>
      </c>
      <c r="F24" s="57">
        <v>60102163</v>
      </c>
      <c r="G24" s="58">
        <v>60376300</v>
      </c>
      <c r="H24" s="59">
        <f t="shared" si="1"/>
        <v>274137</v>
      </c>
      <c r="I24" s="59">
        <v>63065755</v>
      </c>
      <c r="J24" s="27">
        <f t="shared" si="2"/>
        <v>9.4702714469790745</v>
      </c>
      <c r="K24" s="28">
        <f t="shared" si="3"/>
        <v>0.45611835966702224</v>
      </c>
      <c r="L24" s="78">
        <v>22454232</v>
      </c>
      <c r="M24" s="79">
        <v>17526437</v>
      </c>
      <c r="N24" s="29">
        <f t="shared" si="4"/>
        <v>23.373019393404327</v>
      </c>
      <c r="O24" s="28">
        <f t="shared" si="5"/>
        <v>1.5641342276242456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22454232</v>
      </c>
      <c r="M25" s="79">
        <v>17526437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58561968</v>
      </c>
      <c r="D26" s="61">
        <v>81016200</v>
      </c>
      <c r="E26" s="62">
        <f t="shared" si="0"/>
        <v>22454232</v>
      </c>
      <c r="F26" s="60">
        <v>63403363</v>
      </c>
      <c r="G26" s="61">
        <v>80929800</v>
      </c>
      <c r="H26" s="62">
        <f t="shared" si="1"/>
        <v>17526437</v>
      </c>
      <c r="I26" s="62">
        <v>83927556</v>
      </c>
      <c r="J26" s="40">
        <f t="shared" si="2"/>
        <v>38.342686844130647</v>
      </c>
      <c r="K26" s="33">
        <f t="shared" si="3"/>
        <v>27.642756110586753</v>
      </c>
      <c r="L26" s="83">
        <v>22454232</v>
      </c>
      <c r="M26" s="81">
        <v>17526437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22454232</v>
      </c>
      <c r="M28" s="79">
        <v>17526437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4000000</v>
      </c>
      <c r="E29" s="59">
        <f t="shared" si="0"/>
        <v>4000000</v>
      </c>
      <c r="F29" s="57">
        <v>0</v>
      </c>
      <c r="G29" s="58">
        <v>4040000</v>
      </c>
      <c r="H29" s="59">
        <f t="shared" si="1"/>
        <v>4040000</v>
      </c>
      <c r="I29" s="59">
        <v>4140600</v>
      </c>
      <c r="J29" s="27">
        <f t="shared" si="2"/>
        <v>0</v>
      </c>
      <c r="K29" s="28">
        <f t="shared" si="3"/>
        <v>0</v>
      </c>
      <c r="L29" s="78">
        <v>22454232</v>
      </c>
      <c r="M29" s="79">
        <v>17526437</v>
      </c>
      <c r="N29" s="29">
        <f t="shared" si="4"/>
        <v>17.814013857165097</v>
      </c>
      <c r="O29" s="28">
        <f t="shared" si="5"/>
        <v>23.050891633022729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22454232</v>
      </c>
      <c r="M30" s="79">
        <v>17526437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42171113</v>
      </c>
      <c r="D31" s="58">
        <v>49985356</v>
      </c>
      <c r="E31" s="59">
        <f t="shared" si="0"/>
        <v>7814243</v>
      </c>
      <c r="F31" s="57">
        <v>45737308</v>
      </c>
      <c r="G31" s="58">
        <v>47132323</v>
      </c>
      <c r="H31" s="59">
        <f t="shared" si="1"/>
        <v>1395015</v>
      </c>
      <c r="I31" s="59">
        <v>66101205</v>
      </c>
      <c r="J31" s="27">
        <f t="shared" si="2"/>
        <v>18.529847670845207</v>
      </c>
      <c r="K31" s="28">
        <f t="shared" si="3"/>
        <v>3.0500592645286426</v>
      </c>
      <c r="L31" s="78">
        <v>22454232</v>
      </c>
      <c r="M31" s="79">
        <v>17526437</v>
      </c>
      <c r="N31" s="29">
        <f t="shared" si="4"/>
        <v>34.800758271313839</v>
      </c>
      <c r="O31" s="28">
        <f t="shared" si="5"/>
        <v>7.9594899978814855</v>
      </c>
      <c r="Q31" s="30"/>
    </row>
    <row r="32" spans="1:17" ht="13" x14ac:dyDescent="0.3">
      <c r="A32" s="4" t="s">
        <v>16</v>
      </c>
      <c r="B32" s="26" t="s">
        <v>39</v>
      </c>
      <c r="C32" s="57">
        <v>16390855</v>
      </c>
      <c r="D32" s="58">
        <v>27030844</v>
      </c>
      <c r="E32" s="59">
        <f t="shared" si="0"/>
        <v>10639989</v>
      </c>
      <c r="F32" s="57">
        <v>17666055</v>
      </c>
      <c r="G32" s="58">
        <v>29757477</v>
      </c>
      <c r="H32" s="59">
        <f t="shared" si="1"/>
        <v>12091422</v>
      </c>
      <c r="I32" s="59">
        <v>13685751</v>
      </c>
      <c r="J32" s="27">
        <f t="shared" si="2"/>
        <v>64.914179278628239</v>
      </c>
      <c r="K32" s="28">
        <f t="shared" si="3"/>
        <v>68.444381046023011</v>
      </c>
      <c r="L32" s="78">
        <v>22454232</v>
      </c>
      <c r="M32" s="79">
        <v>17526437</v>
      </c>
      <c r="N32" s="29">
        <f t="shared" si="4"/>
        <v>47.38522787152106</v>
      </c>
      <c r="O32" s="28">
        <f t="shared" si="5"/>
        <v>68.98961836909578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58561968</v>
      </c>
      <c r="D33" s="76">
        <v>81016200</v>
      </c>
      <c r="E33" s="77">
        <f t="shared" si="0"/>
        <v>22454232</v>
      </c>
      <c r="F33" s="75">
        <v>63403363</v>
      </c>
      <c r="G33" s="76">
        <v>80929800</v>
      </c>
      <c r="H33" s="77">
        <f t="shared" si="1"/>
        <v>17526437</v>
      </c>
      <c r="I33" s="77">
        <v>83927556</v>
      </c>
      <c r="J33" s="53">
        <f t="shared" si="2"/>
        <v>38.342686844130647</v>
      </c>
      <c r="K33" s="54">
        <f t="shared" si="3"/>
        <v>27.642756110586753</v>
      </c>
      <c r="L33" s="90">
        <v>22454232</v>
      </c>
      <c r="M33" s="91">
        <v>17526437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54167873</v>
      </c>
      <c r="D8" s="58">
        <v>54064301</v>
      </c>
      <c r="E8" s="59">
        <f>$D8       -$C8</f>
        <v>-103572</v>
      </c>
      <c r="F8" s="57">
        <v>56659594</v>
      </c>
      <c r="G8" s="58">
        <v>56497194</v>
      </c>
      <c r="H8" s="59">
        <f>$G8       -$F8</f>
        <v>-162400</v>
      </c>
      <c r="I8" s="59">
        <v>57909624</v>
      </c>
      <c r="J8" s="27">
        <f>IF(($C8       =0),0,(($E8       /$C8       )*100))</f>
        <v>-0.19120558785832331</v>
      </c>
      <c r="K8" s="28">
        <f>IF(($F8       =0),0,(($H8       /$F8       )*100))</f>
        <v>-0.28662400934253079</v>
      </c>
      <c r="L8" s="78">
        <v>1946199</v>
      </c>
      <c r="M8" s="79">
        <v>3667129</v>
      </c>
      <c r="N8" s="29">
        <f>IF(($L8       =0),0,(($E8       /$L8       )*100))</f>
        <v>-5.3217579497266208</v>
      </c>
      <c r="O8" s="28">
        <f>IF(($M8       =0),0,(($H8       /$M8       )*100))</f>
        <v>-4.4285325114006087</v>
      </c>
      <c r="Q8" s="30"/>
    </row>
    <row r="9" spans="1:17" ht="13" x14ac:dyDescent="0.3">
      <c r="A9" s="1" t="s">
        <v>16</v>
      </c>
      <c r="B9" s="26" t="s">
        <v>19</v>
      </c>
      <c r="C9" s="57">
        <v>201173385</v>
      </c>
      <c r="D9" s="58">
        <v>195692095</v>
      </c>
      <c r="E9" s="59">
        <f>$D9       -$C9</f>
        <v>-5481290</v>
      </c>
      <c r="F9" s="57">
        <v>226169536</v>
      </c>
      <c r="G9" s="58">
        <v>219781044</v>
      </c>
      <c r="H9" s="59">
        <f>$G9       -$F9</f>
        <v>-6388492</v>
      </c>
      <c r="I9" s="59">
        <v>250851613</v>
      </c>
      <c r="J9" s="27">
        <f>IF(($C9       =0),0,(($E9       /$C9       )*100))</f>
        <v>-2.7246596263218419</v>
      </c>
      <c r="K9" s="28">
        <f>IF(($F9       =0),0,(($H9       /$F9       )*100))</f>
        <v>-2.8246474361604563</v>
      </c>
      <c r="L9" s="78">
        <v>1946199</v>
      </c>
      <c r="M9" s="79">
        <v>3667129</v>
      </c>
      <c r="N9" s="29">
        <f>IF(($L9       =0),0,(($E9       /$L9       )*100))</f>
        <v>-281.64077774163894</v>
      </c>
      <c r="O9" s="28">
        <f>IF(($M9       =0),0,(($H9       /$M9       )*100))</f>
        <v>-174.2096337489082</v>
      </c>
      <c r="Q9" s="30"/>
    </row>
    <row r="10" spans="1:17" ht="13" x14ac:dyDescent="0.3">
      <c r="A10" s="1" t="s">
        <v>16</v>
      </c>
      <c r="B10" s="26" t="s">
        <v>20</v>
      </c>
      <c r="C10" s="57">
        <v>214414534</v>
      </c>
      <c r="D10" s="58">
        <v>221945595</v>
      </c>
      <c r="E10" s="59">
        <f t="shared" ref="E10:E33" si="0">$D10      -$C10</f>
        <v>7531061</v>
      </c>
      <c r="F10" s="57">
        <v>217115146</v>
      </c>
      <c r="G10" s="58">
        <v>227333167</v>
      </c>
      <c r="H10" s="59">
        <f t="shared" ref="H10:H33" si="1">$G10      -$F10</f>
        <v>10218021</v>
      </c>
      <c r="I10" s="59">
        <v>234606896</v>
      </c>
      <c r="J10" s="27">
        <f t="shared" ref="J10:J33" si="2">IF(($C10      =0),0,(($E10      /$C10      )*100))</f>
        <v>3.5123836334714138</v>
      </c>
      <c r="K10" s="28">
        <f t="shared" ref="K10:K33" si="3">IF(($F10      =0),0,(($H10      /$F10      )*100))</f>
        <v>4.7062681661094246</v>
      </c>
      <c r="L10" s="78">
        <v>1946199</v>
      </c>
      <c r="M10" s="79">
        <v>3667129</v>
      </c>
      <c r="N10" s="29">
        <f t="shared" ref="N10:N33" si="4">IF(($L10      =0),0,(($E10      /$L10      )*100))</f>
        <v>386.96253569136559</v>
      </c>
      <c r="O10" s="28">
        <f t="shared" ref="O10:O33" si="5">IF(($M10      =0),0,(($H10      /$M10      )*100))</f>
        <v>278.63816626030882</v>
      </c>
      <c r="Q10" s="30"/>
    </row>
    <row r="11" spans="1:17" ht="14" x14ac:dyDescent="0.3">
      <c r="A11" s="4" t="s">
        <v>16</v>
      </c>
      <c r="B11" s="31" t="s">
        <v>21</v>
      </c>
      <c r="C11" s="60">
        <v>469755792</v>
      </c>
      <c r="D11" s="61">
        <v>471701991</v>
      </c>
      <c r="E11" s="62">
        <f t="shared" si="0"/>
        <v>1946199</v>
      </c>
      <c r="F11" s="60">
        <v>499944276</v>
      </c>
      <c r="G11" s="61">
        <v>503611405</v>
      </c>
      <c r="H11" s="62">
        <f t="shared" si="1"/>
        <v>3667129</v>
      </c>
      <c r="I11" s="62">
        <v>543368133</v>
      </c>
      <c r="J11" s="32">
        <f t="shared" si="2"/>
        <v>0.41430016045443452</v>
      </c>
      <c r="K11" s="33">
        <f t="shared" si="3"/>
        <v>0.73350754794920381</v>
      </c>
      <c r="L11" s="80">
        <v>1946199</v>
      </c>
      <c r="M11" s="81">
        <v>3667129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97036098</v>
      </c>
      <c r="D13" s="58">
        <v>107815125</v>
      </c>
      <c r="E13" s="59">
        <f t="shared" si="0"/>
        <v>10779027</v>
      </c>
      <c r="F13" s="57">
        <v>101499761</v>
      </c>
      <c r="G13" s="58">
        <v>112154307</v>
      </c>
      <c r="H13" s="59">
        <f t="shared" si="1"/>
        <v>10654546</v>
      </c>
      <c r="I13" s="59">
        <v>118042389</v>
      </c>
      <c r="J13" s="27">
        <f t="shared" si="2"/>
        <v>11.108265091203481</v>
      </c>
      <c r="K13" s="28">
        <f t="shared" si="3"/>
        <v>10.497114372515616</v>
      </c>
      <c r="L13" s="78">
        <v>48996671</v>
      </c>
      <c r="M13" s="79">
        <v>72379830</v>
      </c>
      <c r="N13" s="29">
        <f t="shared" si="4"/>
        <v>21.999508905411144</v>
      </c>
      <c r="O13" s="28">
        <f t="shared" si="5"/>
        <v>14.720324709245656</v>
      </c>
      <c r="Q13" s="30"/>
    </row>
    <row r="14" spans="1:17" ht="13" x14ac:dyDescent="0.3">
      <c r="A14" s="1" t="s">
        <v>16</v>
      </c>
      <c r="B14" s="26" t="s">
        <v>24</v>
      </c>
      <c r="C14" s="57">
        <v>87361896</v>
      </c>
      <c r="D14" s="58">
        <v>124878199</v>
      </c>
      <c r="E14" s="59">
        <f t="shared" si="0"/>
        <v>37516303</v>
      </c>
      <c r="F14" s="57">
        <v>91380544</v>
      </c>
      <c r="G14" s="58">
        <v>138139119</v>
      </c>
      <c r="H14" s="59">
        <f t="shared" si="1"/>
        <v>46758575</v>
      </c>
      <c r="I14" s="59">
        <v>154380619</v>
      </c>
      <c r="J14" s="27">
        <f t="shared" si="2"/>
        <v>42.943554018104187</v>
      </c>
      <c r="K14" s="28">
        <f t="shared" si="3"/>
        <v>51.169070518993628</v>
      </c>
      <c r="L14" s="78">
        <v>48996671</v>
      </c>
      <c r="M14" s="79">
        <v>72379830</v>
      </c>
      <c r="N14" s="29">
        <f t="shared" si="4"/>
        <v>76.569085683392657</v>
      </c>
      <c r="O14" s="28">
        <f t="shared" si="5"/>
        <v>64.601664579759316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48996671</v>
      </c>
      <c r="M15" s="79">
        <v>72379830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84637282</v>
      </c>
      <c r="D16" s="58">
        <v>74356455</v>
      </c>
      <c r="E16" s="59">
        <f t="shared" si="0"/>
        <v>-10280827</v>
      </c>
      <c r="F16" s="57">
        <v>98117364</v>
      </c>
      <c r="G16" s="58">
        <v>86928019</v>
      </c>
      <c r="H16" s="59">
        <f t="shared" si="1"/>
        <v>-11189345</v>
      </c>
      <c r="I16" s="59">
        <v>104553761</v>
      </c>
      <c r="J16" s="27">
        <f t="shared" si="2"/>
        <v>-12.146924803185433</v>
      </c>
      <c r="K16" s="28">
        <f t="shared" si="3"/>
        <v>-11.404041592474906</v>
      </c>
      <c r="L16" s="78">
        <v>48996671</v>
      </c>
      <c r="M16" s="79">
        <v>72379830</v>
      </c>
      <c r="N16" s="29">
        <f t="shared" si="4"/>
        <v>-20.982705131130235</v>
      </c>
      <c r="O16" s="28">
        <f t="shared" si="5"/>
        <v>-15.459203206197087</v>
      </c>
      <c r="Q16" s="30"/>
    </row>
    <row r="17" spans="1:17" ht="13" x14ac:dyDescent="0.3">
      <c r="A17" s="1" t="s">
        <v>16</v>
      </c>
      <c r="B17" s="26" t="s">
        <v>26</v>
      </c>
      <c r="C17" s="57">
        <v>85353933</v>
      </c>
      <c r="D17" s="58">
        <v>96336101</v>
      </c>
      <c r="E17" s="59">
        <f t="shared" si="0"/>
        <v>10982168</v>
      </c>
      <c r="F17" s="57">
        <v>73827528</v>
      </c>
      <c r="G17" s="58">
        <v>99983582</v>
      </c>
      <c r="H17" s="59">
        <f t="shared" si="1"/>
        <v>26156054</v>
      </c>
      <c r="I17" s="59">
        <v>102791015</v>
      </c>
      <c r="J17" s="39">
        <f t="shared" si="2"/>
        <v>12.866622092270779</v>
      </c>
      <c r="K17" s="28">
        <f t="shared" si="3"/>
        <v>35.428592435060267</v>
      </c>
      <c r="L17" s="82">
        <v>48996671</v>
      </c>
      <c r="M17" s="79">
        <v>72379830</v>
      </c>
      <c r="N17" s="29">
        <f t="shared" si="4"/>
        <v>22.414110542326437</v>
      </c>
      <c r="O17" s="28">
        <f t="shared" si="5"/>
        <v>36.137213917192121</v>
      </c>
      <c r="Q17" s="30"/>
    </row>
    <row r="18" spans="1:17" ht="14" x14ac:dyDescent="0.3">
      <c r="A18" s="1" t="s">
        <v>16</v>
      </c>
      <c r="B18" s="31" t="s">
        <v>27</v>
      </c>
      <c r="C18" s="60">
        <v>354389209</v>
      </c>
      <c r="D18" s="61">
        <v>403385880</v>
      </c>
      <c r="E18" s="62">
        <f t="shared" si="0"/>
        <v>48996671</v>
      </c>
      <c r="F18" s="60">
        <v>364825197</v>
      </c>
      <c r="G18" s="61">
        <v>437205027</v>
      </c>
      <c r="H18" s="62">
        <f t="shared" si="1"/>
        <v>72379830</v>
      </c>
      <c r="I18" s="62">
        <v>479767784</v>
      </c>
      <c r="J18" s="40">
        <f t="shared" si="2"/>
        <v>13.825666740321092</v>
      </c>
      <c r="K18" s="33">
        <f t="shared" si="3"/>
        <v>19.839591836086914</v>
      </c>
      <c r="L18" s="83">
        <v>48996671</v>
      </c>
      <c r="M18" s="81">
        <v>72379830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115366583</v>
      </c>
      <c r="D19" s="67">
        <v>68316111</v>
      </c>
      <c r="E19" s="68">
        <f t="shared" si="0"/>
        <v>-47050472</v>
      </c>
      <c r="F19" s="69">
        <v>135119079</v>
      </c>
      <c r="G19" s="70">
        <v>66406378</v>
      </c>
      <c r="H19" s="71">
        <f t="shared" si="1"/>
        <v>-68712701</v>
      </c>
      <c r="I19" s="71">
        <v>63600349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688000</v>
      </c>
      <c r="M22" s="79">
        <v>722449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100000</v>
      </c>
      <c r="E23" s="59">
        <f t="shared" si="0"/>
        <v>100000</v>
      </c>
      <c r="F23" s="57">
        <v>0</v>
      </c>
      <c r="G23" s="58">
        <v>104500</v>
      </c>
      <c r="H23" s="59">
        <f t="shared" si="1"/>
        <v>104500</v>
      </c>
      <c r="I23" s="59">
        <v>109203</v>
      </c>
      <c r="J23" s="27">
        <f t="shared" si="2"/>
        <v>0</v>
      </c>
      <c r="K23" s="28">
        <f t="shared" si="3"/>
        <v>0</v>
      </c>
      <c r="L23" s="78">
        <v>688000</v>
      </c>
      <c r="M23" s="79">
        <v>722449</v>
      </c>
      <c r="N23" s="29">
        <f t="shared" si="4"/>
        <v>14.534883720930234</v>
      </c>
      <c r="O23" s="28">
        <f t="shared" si="5"/>
        <v>14.464688856929694</v>
      </c>
      <c r="Q23" s="30"/>
    </row>
    <row r="24" spans="1:17" ht="13" x14ac:dyDescent="0.3">
      <c r="A24" s="4" t="s">
        <v>16</v>
      </c>
      <c r="B24" s="26" t="s">
        <v>32</v>
      </c>
      <c r="C24" s="57">
        <v>20404600</v>
      </c>
      <c r="D24" s="58">
        <v>20992600</v>
      </c>
      <c r="E24" s="59">
        <f t="shared" si="0"/>
        <v>588000</v>
      </c>
      <c r="F24" s="57">
        <v>17482850</v>
      </c>
      <c r="G24" s="58">
        <v>18100799</v>
      </c>
      <c r="H24" s="59">
        <f t="shared" si="1"/>
        <v>617949</v>
      </c>
      <c r="I24" s="59">
        <v>18750383</v>
      </c>
      <c r="J24" s="27">
        <f t="shared" si="2"/>
        <v>2.8817031453691815</v>
      </c>
      <c r="K24" s="28">
        <f t="shared" si="3"/>
        <v>3.5346010518879929</v>
      </c>
      <c r="L24" s="78">
        <v>688000</v>
      </c>
      <c r="M24" s="79">
        <v>722449</v>
      </c>
      <c r="N24" s="29">
        <f t="shared" si="4"/>
        <v>85.465116279069761</v>
      </c>
      <c r="O24" s="28">
        <f t="shared" si="5"/>
        <v>85.535311143070302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688000</v>
      </c>
      <c r="M25" s="79">
        <v>722449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20404600</v>
      </c>
      <c r="D26" s="61">
        <v>21092600</v>
      </c>
      <c r="E26" s="62">
        <f t="shared" si="0"/>
        <v>688000</v>
      </c>
      <c r="F26" s="60">
        <v>17482850</v>
      </c>
      <c r="G26" s="61">
        <v>18205299</v>
      </c>
      <c r="H26" s="62">
        <f t="shared" si="1"/>
        <v>722449</v>
      </c>
      <c r="I26" s="62">
        <v>18859586</v>
      </c>
      <c r="J26" s="40">
        <f t="shared" si="2"/>
        <v>3.3717887143095182</v>
      </c>
      <c r="K26" s="33">
        <f t="shared" si="3"/>
        <v>4.1323296830894281</v>
      </c>
      <c r="L26" s="83">
        <v>688000</v>
      </c>
      <c r="M26" s="81">
        <v>722449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688000</v>
      </c>
      <c r="M28" s="79">
        <v>722449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4000000</v>
      </c>
      <c r="D29" s="58">
        <v>4000000</v>
      </c>
      <c r="E29" s="59">
        <f t="shared" si="0"/>
        <v>0</v>
      </c>
      <c r="F29" s="57">
        <v>6716330</v>
      </c>
      <c r="G29" s="58">
        <v>0</v>
      </c>
      <c r="H29" s="59">
        <f t="shared" si="1"/>
        <v>-6716330</v>
      </c>
      <c r="I29" s="59">
        <v>0</v>
      </c>
      <c r="J29" s="27">
        <f t="shared" si="2"/>
        <v>0</v>
      </c>
      <c r="K29" s="28">
        <f t="shared" si="3"/>
        <v>-100</v>
      </c>
      <c r="L29" s="78">
        <v>688000</v>
      </c>
      <c r="M29" s="79">
        <v>722449</v>
      </c>
      <c r="N29" s="29">
        <f t="shared" si="4"/>
        <v>0</v>
      </c>
      <c r="O29" s="28">
        <f t="shared" si="5"/>
        <v>-929.66147091351775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688000</v>
      </c>
      <c r="M30" s="79">
        <v>722449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16404600</v>
      </c>
      <c r="D31" s="58">
        <v>11310280</v>
      </c>
      <c r="E31" s="59">
        <f t="shared" si="0"/>
        <v>-5094320</v>
      </c>
      <c r="F31" s="57">
        <v>4880179</v>
      </c>
      <c r="G31" s="58">
        <v>8523676</v>
      </c>
      <c r="H31" s="59">
        <f t="shared" si="1"/>
        <v>3643497</v>
      </c>
      <c r="I31" s="59">
        <v>18302653</v>
      </c>
      <c r="J31" s="27">
        <f t="shared" si="2"/>
        <v>-31.054216500249932</v>
      </c>
      <c r="K31" s="28">
        <f t="shared" si="3"/>
        <v>74.659085250766424</v>
      </c>
      <c r="L31" s="78">
        <v>688000</v>
      </c>
      <c r="M31" s="79">
        <v>722449</v>
      </c>
      <c r="N31" s="29">
        <f t="shared" si="4"/>
        <v>-740.45348837209303</v>
      </c>
      <c r="O31" s="28">
        <f t="shared" si="5"/>
        <v>504.32584168571066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5782320</v>
      </c>
      <c r="E32" s="59">
        <f t="shared" si="0"/>
        <v>5782320</v>
      </c>
      <c r="F32" s="57">
        <v>5886341</v>
      </c>
      <c r="G32" s="58">
        <v>9681623</v>
      </c>
      <c r="H32" s="59">
        <f t="shared" si="1"/>
        <v>3795282</v>
      </c>
      <c r="I32" s="59">
        <v>556933</v>
      </c>
      <c r="J32" s="27">
        <f t="shared" si="2"/>
        <v>0</v>
      </c>
      <c r="K32" s="28">
        <f t="shared" si="3"/>
        <v>64.47608115126188</v>
      </c>
      <c r="L32" s="78">
        <v>688000</v>
      </c>
      <c r="M32" s="79">
        <v>722449</v>
      </c>
      <c r="N32" s="29">
        <f t="shared" si="4"/>
        <v>840.45348837209315</v>
      </c>
      <c r="O32" s="28">
        <f t="shared" si="5"/>
        <v>525.33562922780709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20404600</v>
      </c>
      <c r="D33" s="76">
        <v>21092600</v>
      </c>
      <c r="E33" s="77">
        <f t="shared" si="0"/>
        <v>688000</v>
      </c>
      <c r="F33" s="75">
        <v>17482850</v>
      </c>
      <c r="G33" s="76">
        <v>18205299</v>
      </c>
      <c r="H33" s="77">
        <f t="shared" si="1"/>
        <v>722449</v>
      </c>
      <c r="I33" s="77">
        <v>18859586</v>
      </c>
      <c r="J33" s="53">
        <f t="shared" si="2"/>
        <v>3.3717887143095182</v>
      </c>
      <c r="K33" s="54">
        <f t="shared" si="3"/>
        <v>4.1323296830894281</v>
      </c>
      <c r="L33" s="90">
        <v>688000</v>
      </c>
      <c r="M33" s="91">
        <v>722449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12213526</v>
      </c>
      <c r="D8" s="58">
        <v>13836468</v>
      </c>
      <c r="E8" s="59">
        <f>$D8       -$C8</f>
        <v>1622942</v>
      </c>
      <c r="F8" s="57">
        <v>12494179</v>
      </c>
      <c r="G8" s="58">
        <v>14528283</v>
      </c>
      <c r="H8" s="59">
        <f>$G8       -$F8</f>
        <v>2034104</v>
      </c>
      <c r="I8" s="59">
        <v>15254697</v>
      </c>
      <c r="J8" s="27">
        <f>IF(($C8       =0),0,(($E8       /$C8       )*100))</f>
        <v>13.28807094691574</v>
      </c>
      <c r="K8" s="28">
        <f>IF(($F8       =0),0,(($H8       /$F8       )*100))</f>
        <v>16.280413462941425</v>
      </c>
      <c r="L8" s="78">
        <v>-1798176</v>
      </c>
      <c r="M8" s="79">
        <v>-368082</v>
      </c>
      <c r="N8" s="29">
        <f>IF(($L8       =0),0,(($E8       /$L8       )*100))</f>
        <v>-90.254902745893617</v>
      </c>
      <c r="O8" s="28">
        <f>IF(($M8       =0),0,(($H8       /$M8       )*100))</f>
        <v>-552.62251346167432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-1798176</v>
      </c>
      <c r="M9" s="79">
        <v>-368082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188314826</v>
      </c>
      <c r="D10" s="58">
        <v>184893708</v>
      </c>
      <c r="E10" s="59">
        <f t="shared" ref="E10:E33" si="0">$D10      -$C10</f>
        <v>-3421118</v>
      </c>
      <c r="F10" s="57">
        <v>184409167</v>
      </c>
      <c r="G10" s="58">
        <v>182006981</v>
      </c>
      <c r="H10" s="59">
        <f t="shared" ref="H10:H33" si="1">$G10      -$F10</f>
        <v>-2402186</v>
      </c>
      <c r="I10" s="59">
        <v>190472928</v>
      </c>
      <c r="J10" s="27">
        <f t="shared" ref="J10:J33" si="2">IF(($C10      =0),0,(($E10      /$C10      )*100))</f>
        <v>-1.8167013573323219</v>
      </c>
      <c r="K10" s="28">
        <f t="shared" ref="K10:K33" si="3">IF(($F10      =0),0,(($H10      /$F10      )*100))</f>
        <v>-1.3026391470007563</v>
      </c>
      <c r="L10" s="78">
        <v>-1798176</v>
      </c>
      <c r="M10" s="79">
        <v>-368082</v>
      </c>
      <c r="N10" s="29">
        <f t="shared" ref="N10:N33" si="4">IF(($L10      =0),0,(($E10      /$L10      )*100))</f>
        <v>190.25490274589362</v>
      </c>
      <c r="O10" s="28">
        <f t="shared" ref="O10:O33" si="5">IF(($M10      =0),0,(($H10      /$M10      )*100))</f>
        <v>652.62251346167432</v>
      </c>
      <c r="Q10" s="30"/>
    </row>
    <row r="11" spans="1:17" ht="14" x14ac:dyDescent="0.3">
      <c r="A11" s="4" t="s">
        <v>16</v>
      </c>
      <c r="B11" s="31" t="s">
        <v>21</v>
      </c>
      <c r="C11" s="60">
        <v>200528352</v>
      </c>
      <c r="D11" s="61">
        <v>198730176</v>
      </c>
      <c r="E11" s="62">
        <f t="shared" si="0"/>
        <v>-1798176</v>
      </c>
      <c r="F11" s="60">
        <v>196903346</v>
      </c>
      <c r="G11" s="61">
        <v>196535264</v>
      </c>
      <c r="H11" s="62">
        <f t="shared" si="1"/>
        <v>-368082</v>
      </c>
      <c r="I11" s="62">
        <v>205727625</v>
      </c>
      <c r="J11" s="32">
        <f t="shared" si="2"/>
        <v>-0.89671908339425244</v>
      </c>
      <c r="K11" s="33">
        <f t="shared" si="3"/>
        <v>-0.18693537081893977</v>
      </c>
      <c r="L11" s="80">
        <v>-1798176</v>
      </c>
      <c r="M11" s="81">
        <v>-368082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77786019</v>
      </c>
      <c r="D13" s="58">
        <v>79611119</v>
      </c>
      <c r="E13" s="59">
        <f t="shared" si="0"/>
        <v>1825100</v>
      </c>
      <c r="F13" s="57">
        <v>81352706</v>
      </c>
      <c r="G13" s="58">
        <v>83935561</v>
      </c>
      <c r="H13" s="59">
        <f t="shared" si="1"/>
        <v>2582855</v>
      </c>
      <c r="I13" s="59">
        <v>91295284</v>
      </c>
      <c r="J13" s="27">
        <f t="shared" si="2"/>
        <v>2.3463085313570295</v>
      </c>
      <c r="K13" s="28">
        <f t="shared" si="3"/>
        <v>3.1748851722277065</v>
      </c>
      <c r="L13" s="78">
        <v>-20265171</v>
      </c>
      <c r="M13" s="79">
        <v>-7508276</v>
      </c>
      <c r="N13" s="29">
        <f t="shared" si="4"/>
        <v>-9.0060922752638017</v>
      </c>
      <c r="O13" s="28">
        <f t="shared" si="5"/>
        <v>-34.400107294936952</v>
      </c>
      <c r="Q13" s="30"/>
    </row>
    <row r="14" spans="1:17" ht="13" x14ac:dyDescent="0.3">
      <c r="A14" s="1" t="s">
        <v>16</v>
      </c>
      <c r="B14" s="26" t="s">
        <v>24</v>
      </c>
      <c r="C14" s="57">
        <v>13200000</v>
      </c>
      <c r="D14" s="58">
        <v>9102936</v>
      </c>
      <c r="E14" s="59">
        <f t="shared" si="0"/>
        <v>-4097064</v>
      </c>
      <c r="F14" s="57">
        <v>11839846</v>
      </c>
      <c r="G14" s="58">
        <v>9558081</v>
      </c>
      <c r="H14" s="59">
        <f t="shared" si="1"/>
        <v>-2281765</v>
      </c>
      <c r="I14" s="59">
        <v>10035985</v>
      </c>
      <c r="J14" s="27">
        <f t="shared" si="2"/>
        <v>-31.038363636363638</v>
      </c>
      <c r="K14" s="28">
        <f t="shared" si="3"/>
        <v>-19.271914516455706</v>
      </c>
      <c r="L14" s="78">
        <v>-20265171</v>
      </c>
      <c r="M14" s="79">
        <v>-7508276</v>
      </c>
      <c r="N14" s="29">
        <f t="shared" si="4"/>
        <v>20.217268336891902</v>
      </c>
      <c r="O14" s="28">
        <f t="shared" si="5"/>
        <v>30.389998982456156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-20265171</v>
      </c>
      <c r="M15" s="79">
        <v>-7508276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-20265171</v>
      </c>
      <c r="M16" s="79">
        <v>-7508276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136072799</v>
      </c>
      <c r="D17" s="58">
        <v>118079592</v>
      </c>
      <c r="E17" s="59">
        <f t="shared" si="0"/>
        <v>-17993207</v>
      </c>
      <c r="F17" s="57">
        <v>134724264</v>
      </c>
      <c r="G17" s="58">
        <v>126914898</v>
      </c>
      <c r="H17" s="59">
        <f t="shared" si="1"/>
        <v>-7809366</v>
      </c>
      <c r="I17" s="59">
        <v>124807334</v>
      </c>
      <c r="J17" s="39">
        <f t="shared" si="2"/>
        <v>-13.223221049491309</v>
      </c>
      <c r="K17" s="28">
        <f t="shared" si="3"/>
        <v>-5.7965549546442503</v>
      </c>
      <c r="L17" s="82">
        <v>-20265171</v>
      </c>
      <c r="M17" s="79">
        <v>-7508276</v>
      </c>
      <c r="N17" s="29">
        <f t="shared" si="4"/>
        <v>88.788823938371891</v>
      </c>
      <c r="O17" s="28">
        <f t="shared" si="5"/>
        <v>104.01010831248078</v>
      </c>
      <c r="Q17" s="30"/>
    </row>
    <row r="18" spans="1:17" ht="14" x14ac:dyDescent="0.3">
      <c r="A18" s="1" t="s">
        <v>16</v>
      </c>
      <c r="B18" s="31" t="s">
        <v>27</v>
      </c>
      <c r="C18" s="60">
        <v>227058818</v>
      </c>
      <c r="D18" s="61">
        <v>206793647</v>
      </c>
      <c r="E18" s="62">
        <f t="shared" si="0"/>
        <v>-20265171</v>
      </c>
      <c r="F18" s="60">
        <v>227916816</v>
      </c>
      <c r="G18" s="61">
        <v>220408540</v>
      </c>
      <c r="H18" s="62">
        <f t="shared" si="1"/>
        <v>-7508276</v>
      </c>
      <c r="I18" s="62">
        <v>226138603</v>
      </c>
      <c r="J18" s="40">
        <f t="shared" si="2"/>
        <v>-8.9250755282272269</v>
      </c>
      <c r="K18" s="33">
        <f t="shared" si="3"/>
        <v>-3.2943054100931284</v>
      </c>
      <c r="L18" s="83">
        <v>-20265171</v>
      </c>
      <c r="M18" s="81">
        <v>-7508276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-26530466</v>
      </c>
      <c r="D19" s="67">
        <v>-8063471</v>
      </c>
      <c r="E19" s="68">
        <f t="shared" si="0"/>
        <v>18466995</v>
      </c>
      <c r="F19" s="69">
        <v>-31013470</v>
      </c>
      <c r="G19" s="70">
        <v>-23873276</v>
      </c>
      <c r="H19" s="71">
        <f t="shared" si="1"/>
        <v>7140194</v>
      </c>
      <c r="I19" s="71">
        <v>-20410978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-4787242</v>
      </c>
      <c r="M22" s="79">
        <v>-3160095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9725000</v>
      </c>
      <c r="D23" s="58">
        <v>249996</v>
      </c>
      <c r="E23" s="59">
        <f t="shared" si="0"/>
        <v>-9475004</v>
      </c>
      <c r="F23" s="57">
        <v>8225000</v>
      </c>
      <c r="G23" s="58">
        <v>0</v>
      </c>
      <c r="H23" s="59">
        <f t="shared" si="1"/>
        <v>-8225000</v>
      </c>
      <c r="I23" s="59">
        <v>0</v>
      </c>
      <c r="J23" s="27">
        <f t="shared" si="2"/>
        <v>-97.429347043701796</v>
      </c>
      <c r="K23" s="28">
        <f t="shared" si="3"/>
        <v>-100</v>
      </c>
      <c r="L23" s="78">
        <v>-4787242</v>
      </c>
      <c r="M23" s="79">
        <v>-3160095</v>
      </c>
      <c r="N23" s="29">
        <f t="shared" si="4"/>
        <v>197.9219767874697</v>
      </c>
      <c r="O23" s="28">
        <f t="shared" si="5"/>
        <v>260.27698534379505</v>
      </c>
      <c r="Q23" s="30"/>
    </row>
    <row r="24" spans="1:17" ht="13" x14ac:dyDescent="0.3">
      <c r="A24" s="4" t="s">
        <v>16</v>
      </c>
      <c r="B24" s="26" t="s">
        <v>32</v>
      </c>
      <c r="C24" s="57">
        <v>33016694</v>
      </c>
      <c r="D24" s="58">
        <v>37704456</v>
      </c>
      <c r="E24" s="59">
        <f t="shared" si="0"/>
        <v>4687762</v>
      </c>
      <c r="F24" s="57">
        <v>32410695</v>
      </c>
      <c r="G24" s="58">
        <v>37475600</v>
      </c>
      <c r="H24" s="59">
        <f t="shared" si="1"/>
        <v>5064905</v>
      </c>
      <c r="I24" s="59">
        <v>39083000</v>
      </c>
      <c r="J24" s="27">
        <f t="shared" si="2"/>
        <v>14.198156847563236</v>
      </c>
      <c r="K24" s="28">
        <f t="shared" si="3"/>
        <v>15.627264395286803</v>
      </c>
      <c r="L24" s="78">
        <v>-4787242</v>
      </c>
      <c r="M24" s="79">
        <v>-3160095</v>
      </c>
      <c r="N24" s="29">
        <f t="shared" si="4"/>
        <v>-97.921976787469703</v>
      </c>
      <c r="O24" s="28">
        <f t="shared" si="5"/>
        <v>-160.27698534379505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-4787242</v>
      </c>
      <c r="M25" s="79">
        <v>-3160095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42741694</v>
      </c>
      <c r="D26" s="61">
        <v>37954452</v>
      </c>
      <c r="E26" s="62">
        <f t="shared" si="0"/>
        <v>-4787242</v>
      </c>
      <c r="F26" s="60">
        <v>40635695</v>
      </c>
      <c r="G26" s="61">
        <v>37475600</v>
      </c>
      <c r="H26" s="62">
        <f t="shared" si="1"/>
        <v>-3160095</v>
      </c>
      <c r="I26" s="62">
        <v>39083000</v>
      </c>
      <c r="J26" s="40">
        <f t="shared" si="2"/>
        <v>-11.200403053748875</v>
      </c>
      <c r="K26" s="33">
        <f t="shared" si="3"/>
        <v>-7.776648092274538</v>
      </c>
      <c r="L26" s="83">
        <v>-4787242</v>
      </c>
      <c r="M26" s="81">
        <v>-3160095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-4787242</v>
      </c>
      <c r="M28" s="79">
        <v>-3160095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13886260</v>
      </c>
      <c r="D29" s="58">
        <v>4254120</v>
      </c>
      <c r="E29" s="59">
        <f t="shared" si="0"/>
        <v>-9632140</v>
      </c>
      <c r="F29" s="57">
        <v>0</v>
      </c>
      <c r="G29" s="58">
        <v>16569404</v>
      </c>
      <c r="H29" s="59">
        <f t="shared" si="1"/>
        <v>16569404</v>
      </c>
      <c r="I29" s="59">
        <v>1574730</v>
      </c>
      <c r="J29" s="27">
        <f t="shared" si="2"/>
        <v>-69.364537319623849</v>
      </c>
      <c r="K29" s="28">
        <f t="shared" si="3"/>
        <v>0</v>
      </c>
      <c r="L29" s="78">
        <v>-4787242</v>
      </c>
      <c r="M29" s="79">
        <v>-3160095</v>
      </c>
      <c r="N29" s="29">
        <f t="shared" si="4"/>
        <v>201.20436777585093</v>
      </c>
      <c r="O29" s="28">
        <f t="shared" si="5"/>
        <v>-524.33246468856157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-4787242</v>
      </c>
      <c r="M30" s="79">
        <v>-3160095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8695652</v>
      </c>
      <c r="D31" s="58">
        <v>8063532</v>
      </c>
      <c r="E31" s="59">
        <f t="shared" si="0"/>
        <v>-632120</v>
      </c>
      <c r="F31" s="57">
        <v>21607130</v>
      </c>
      <c r="G31" s="58">
        <v>10000000</v>
      </c>
      <c r="H31" s="59">
        <f t="shared" si="1"/>
        <v>-11607130</v>
      </c>
      <c r="I31" s="59">
        <v>28508270</v>
      </c>
      <c r="J31" s="27">
        <f t="shared" si="2"/>
        <v>-7.2693801453876024</v>
      </c>
      <c r="K31" s="28">
        <f t="shared" si="3"/>
        <v>-53.718980725343904</v>
      </c>
      <c r="L31" s="78">
        <v>-4787242</v>
      </c>
      <c r="M31" s="79">
        <v>-3160095</v>
      </c>
      <c r="N31" s="29">
        <f t="shared" si="4"/>
        <v>13.204262496025896</v>
      </c>
      <c r="O31" s="28">
        <f t="shared" si="5"/>
        <v>367.30319816334634</v>
      </c>
      <c r="Q31" s="30"/>
    </row>
    <row r="32" spans="1:17" ht="13" x14ac:dyDescent="0.3">
      <c r="A32" s="4" t="s">
        <v>16</v>
      </c>
      <c r="B32" s="26" t="s">
        <v>39</v>
      </c>
      <c r="C32" s="57">
        <v>20159782</v>
      </c>
      <c r="D32" s="58">
        <v>25636800</v>
      </c>
      <c r="E32" s="59">
        <f t="shared" si="0"/>
        <v>5477018</v>
      </c>
      <c r="F32" s="57">
        <v>19028565</v>
      </c>
      <c r="G32" s="58">
        <v>10906196</v>
      </c>
      <c r="H32" s="59">
        <f t="shared" si="1"/>
        <v>-8122369</v>
      </c>
      <c r="I32" s="59">
        <v>9000000</v>
      </c>
      <c r="J32" s="27">
        <f t="shared" si="2"/>
        <v>27.168041797277372</v>
      </c>
      <c r="K32" s="28">
        <f t="shared" si="3"/>
        <v>-42.685136793026693</v>
      </c>
      <c r="L32" s="78">
        <v>-4787242</v>
      </c>
      <c r="M32" s="79">
        <v>-3160095</v>
      </c>
      <c r="N32" s="29">
        <f t="shared" si="4"/>
        <v>-114.4086302718768</v>
      </c>
      <c r="O32" s="28">
        <f t="shared" si="5"/>
        <v>257.02926652521523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42741694</v>
      </c>
      <c r="D33" s="76">
        <v>37954452</v>
      </c>
      <c r="E33" s="77">
        <f t="shared" si="0"/>
        <v>-4787242</v>
      </c>
      <c r="F33" s="75">
        <v>40635695</v>
      </c>
      <c r="G33" s="76">
        <v>37475600</v>
      </c>
      <c r="H33" s="77">
        <f t="shared" si="1"/>
        <v>-3160095</v>
      </c>
      <c r="I33" s="77">
        <v>39083000</v>
      </c>
      <c r="J33" s="53">
        <f t="shared" si="2"/>
        <v>-11.200403053748875</v>
      </c>
      <c r="K33" s="54">
        <f t="shared" si="3"/>
        <v>-7.776648092274538</v>
      </c>
      <c r="L33" s="90">
        <v>-4787242</v>
      </c>
      <c r="M33" s="91">
        <v>-3160095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7549442</v>
      </c>
      <c r="M8" s="79">
        <v>10113652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7549442</v>
      </c>
      <c r="M9" s="79">
        <v>10113652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573779292</v>
      </c>
      <c r="D10" s="58">
        <v>581328734</v>
      </c>
      <c r="E10" s="59">
        <f t="shared" ref="E10:E33" si="0">$D10      -$C10</f>
        <v>7549442</v>
      </c>
      <c r="F10" s="57">
        <v>603861747</v>
      </c>
      <c r="G10" s="58">
        <v>613975399</v>
      </c>
      <c r="H10" s="59">
        <f t="shared" ref="H10:H33" si="1">$G10      -$F10</f>
        <v>10113652</v>
      </c>
      <c r="I10" s="59">
        <v>641838674</v>
      </c>
      <c r="J10" s="27">
        <f t="shared" ref="J10:J33" si="2">IF(($C10      =0),0,(($E10      /$C10      )*100))</f>
        <v>1.3157397112895457</v>
      </c>
      <c r="K10" s="28">
        <f t="shared" ref="K10:K33" si="3">IF(($F10      =0),0,(($H10      /$F10      )*100))</f>
        <v>1.6748290565257482</v>
      </c>
      <c r="L10" s="78">
        <v>7549442</v>
      </c>
      <c r="M10" s="79">
        <v>10113652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573779292</v>
      </c>
      <c r="D11" s="61">
        <v>581328734</v>
      </c>
      <c r="E11" s="62">
        <f t="shared" si="0"/>
        <v>7549442</v>
      </c>
      <c r="F11" s="60">
        <v>603861747</v>
      </c>
      <c r="G11" s="61">
        <v>613975399</v>
      </c>
      <c r="H11" s="62">
        <f t="shared" si="1"/>
        <v>10113652</v>
      </c>
      <c r="I11" s="62">
        <v>641838674</v>
      </c>
      <c r="J11" s="32">
        <f t="shared" si="2"/>
        <v>1.3157397112895457</v>
      </c>
      <c r="K11" s="33">
        <f t="shared" si="3"/>
        <v>1.6748290565257482</v>
      </c>
      <c r="L11" s="80">
        <v>7549442</v>
      </c>
      <c r="M11" s="81">
        <v>10113652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194902435</v>
      </c>
      <c r="D13" s="58">
        <v>223839878</v>
      </c>
      <c r="E13" s="59">
        <f t="shared" si="0"/>
        <v>28937443</v>
      </c>
      <c r="F13" s="57">
        <v>206302574</v>
      </c>
      <c r="G13" s="58">
        <v>235088722</v>
      </c>
      <c r="H13" s="59">
        <f t="shared" si="1"/>
        <v>28786148</v>
      </c>
      <c r="I13" s="59">
        <v>269585020</v>
      </c>
      <c r="J13" s="27">
        <f t="shared" si="2"/>
        <v>14.847142879461718</v>
      </c>
      <c r="K13" s="28">
        <f t="shared" si="3"/>
        <v>13.953363470879429</v>
      </c>
      <c r="L13" s="78">
        <v>-109713333</v>
      </c>
      <c r="M13" s="79">
        <v>-125669205</v>
      </c>
      <c r="N13" s="29">
        <f t="shared" si="4"/>
        <v>-26.375502601857882</v>
      </c>
      <c r="O13" s="28">
        <f t="shared" si="5"/>
        <v>-22.906286388936735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-109713333</v>
      </c>
      <c r="M14" s="79">
        <v>-125669205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-109713333</v>
      </c>
      <c r="M15" s="79">
        <v>-125669205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-109713333</v>
      </c>
      <c r="M16" s="79">
        <v>-125669205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532575803</v>
      </c>
      <c r="D17" s="58">
        <v>393925027</v>
      </c>
      <c r="E17" s="59">
        <f t="shared" si="0"/>
        <v>-138650776</v>
      </c>
      <c r="F17" s="57">
        <v>560456230</v>
      </c>
      <c r="G17" s="58">
        <v>406000877</v>
      </c>
      <c r="H17" s="59">
        <f t="shared" si="1"/>
        <v>-154455353</v>
      </c>
      <c r="I17" s="59">
        <v>413986921</v>
      </c>
      <c r="J17" s="39">
        <f t="shared" si="2"/>
        <v>-26.033998394027673</v>
      </c>
      <c r="K17" s="28">
        <f t="shared" si="3"/>
        <v>-27.558860930139005</v>
      </c>
      <c r="L17" s="82">
        <v>-109713333</v>
      </c>
      <c r="M17" s="79">
        <v>-125669205</v>
      </c>
      <c r="N17" s="29">
        <f t="shared" si="4"/>
        <v>126.37550260185787</v>
      </c>
      <c r="O17" s="28">
        <f t="shared" si="5"/>
        <v>122.90628638893672</v>
      </c>
      <c r="Q17" s="30"/>
    </row>
    <row r="18" spans="1:17" ht="14" x14ac:dyDescent="0.3">
      <c r="A18" s="1" t="s">
        <v>16</v>
      </c>
      <c r="B18" s="31" t="s">
        <v>27</v>
      </c>
      <c r="C18" s="60">
        <v>727478238</v>
      </c>
      <c r="D18" s="61">
        <v>617764905</v>
      </c>
      <c r="E18" s="62">
        <f t="shared" si="0"/>
        <v>-109713333</v>
      </c>
      <c r="F18" s="60">
        <v>766758804</v>
      </c>
      <c r="G18" s="61">
        <v>641089599</v>
      </c>
      <c r="H18" s="62">
        <f t="shared" si="1"/>
        <v>-125669205</v>
      </c>
      <c r="I18" s="62">
        <v>683571941</v>
      </c>
      <c r="J18" s="40">
        <f t="shared" si="2"/>
        <v>-15.08132164910203</v>
      </c>
      <c r="K18" s="33">
        <f t="shared" si="3"/>
        <v>-16.389665739005981</v>
      </c>
      <c r="L18" s="83">
        <v>-109713333</v>
      </c>
      <c r="M18" s="81">
        <v>-125669205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-153698946</v>
      </c>
      <c r="D19" s="67">
        <v>-36436171</v>
      </c>
      <c r="E19" s="68">
        <f t="shared" si="0"/>
        <v>117262775</v>
      </c>
      <c r="F19" s="69">
        <v>-162897057</v>
      </c>
      <c r="G19" s="70">
        <v>-27114200</v>
      </c>
      <c r="H19" s="71">
        <f t="shared" si="1"/>
        <v>135782857</v>
      </c>
      <c r="I19" s="71">
        <v>-41733267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-7908811</v>
      </c>
      <c r="M22" s="79">
        <v>-146116399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21149281</v>
      </c>
      <c r="D23" s="58">
        <v>17000000</v>
      </c>
      <c r="E23" s="59">
        <f t="shared" si="0"/>
        <v>-4149281</v>
      </c>
      <c r="F23" s="57">
        <v>21070001</v>
      </c>
      <c r="G23" s="58">
        <v>11570000</v>
      </c>
      <c r="H23" s="59">
        <f t="shared" si="1"/>
        <v>-9500001</v>
      </c>
      <c r="I23" s="59">
        <v>8965000</v>
      </c>
      <c r="J23" s="27">
        <f t="shared" si="2"/>
        <v>-19.619016835607791</v>
      </c>
      <c r="K23" s="28">
        <f t="shared" si="3"/>
        <v>-45.087805169064779</v>
      </c>
      <c r="L23" s="78">
        <v>-7908811</v>
      </c>
      <c r="M23" s="79">
        <v>-146116399</v>
      </c>
      <c r="N23" s="29">
        <f t="shared" si="4"/>
        <v>52.464030307463403</v>
      </c>
      <c r="O23" s="28">
        <f t="shared" si="5"/>
        <v>6.5016665240976828</v>
      </c>
      <c r="Q23" s="30"/>
    </row>
    <row r="24" spans="1:17" ht="13" x14ac:dyDescent="0.3">
      <c r="A24" s="4" t="s">
        <v>16</v>
      </c>
      <c r="B24" s="26" t="s">
        <v>32</v>
      </c>
      <c r="C24" s="57">
        <v>695139850</v>
      </c>
      <c r="D24" s="58">
        <v>691380320</v>
      </c>
      <c r="E24" s="59">
        <f t="shared" si="0"/>
        <v>-3759530</v>
      </c>
      <c r="F24" s="57">
        <v>801646950</v>
      </c>
      <c r="G24" s="58">
        <v>665030552</v>
      </c>
      <c r="H24" s="59">
        <f t="shared" si="1"/>
        <v>-136616398</v>
      </c>
      <c r="I24" s="59">
        <v>656233804</v>
      </c>
      <c r="J24" s="27">
        <f t="shared" si="2"/>
        <v>-0.54083074074950521</v>
      </c>
      <c r="K24" s="28">
        <f t="shared" si="3"/>
        <v>-17.041965668303234</v>
      </c>
      <c r="L24" s="78">
        <v>-7908811</v>
      </c>
      <c r="M24" s="79">
        <v>-146116399</v>
      </c>
      <c r="N24" s="29">
        <f t="shared" si="4"/>
        <v>47.53596969253659</v>
      </c>
      <c r="O24" s="28">
        <f t="shared" si="5"/>
        <v>93.498333475902314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-7908811</v>
      </c>
      <c r="M25" s="79">
        <v>-146116399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716289131</v>
      </c>
      <c r="D26" s="61">
        <v>708380320</v>
      </c>
      <c r="E26" s="62">
        <f t="shared" si="0"/>
        <v>-7908811</v>
      </c>
      <c r="F26" s="60">
        <v>822716951</v>
      </c>
      <c r="G26" s="61">
        <v>676600552</v>
      </c>
      <c r="H26" s="62">
        <f t="shared" si="1"/>
        <v>-146116399</v>
      </c>
      <c r="I26" s="62">
        <v>665198804</v>
      </c>
      <c r="J26" s="40">
        <f t="shared" si="2"/>
        <v>-1.1041366757804398</v>
      </c>
      <c r="K26" s="33">
        <f t="shared" si="3"/>
        <v>-17.760227113638262</v>
      </c>
      <c r="L26" s="83">
        <v>-7908811</v>
      </c>
      <c r="M26" s="81">
        <v>-146116399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487146537</v>
      </c>
      <c r="D28" s="58">
        <v>534147870</v>
      </c>
      <c r="E28" s="59">
        <f t="shared" si="0"/>
        <v>47001333</v>
      </c>
      <c r="F28" s="57">
        <v>679606900</v>
      </c>
      <c r="G28" s="58">
        <v>513881652</v>
      </c>
      <c r="H28" s="59">
        <f t="shared" si="1"/>
        <v>-165725248</v>
      </c>
      <c r="I28" s="59">
        <v>494243804</v>
      </c>
      <c r="J28" s="27">
        <f t="shared" si="2"/>
        <v>9.6482945951846109</v>
      </c>
      <c r="K28" s="28">
        <f t="shared" si="3"/>
        <v>-24.385456945772621</v>
      </c>
      <c r="L28" s="78">
        <v>-7908811</v>
      </c>
      <c r="M28" s="79">
        <v>-146116399</v>
      </c>
      <c r="N28" s="29">
        <f t="shared" si="4"/>
        <v>-594.29076001436874</v>
      </c>
      <c r="O28" s="28">
        <f t="shared" si="5"/>
        <v>113.42001933677548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-7908811</v>
      </c>
      <c r="M29" s="79">
        <v>-146116399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-7908811</v>
      </c>
      <c r="M30" s="79">
        <v>-146116399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-7908811</v>
      </c>
      <c r="M31" s="79">
        <v>-146116399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229142594</v>
      </c>
      <c r="D32" s="58">
        <v>174232450</v>
      </c>
      <c r="E32" s="59">
        <f t="shared" si="0"/>
        <v>-54910144</v>
      </c>
      <c r="F32" s="57">
        <v>143110051</v>
      </c>
      <c r="G32" s="58">
        <v>162718900</v>
      </c>
      <c r="H32" s="59">
        <f t="shared" si="1"/>
        <v>19608849</v>
      </c>
      <c r="I32" s="59">
        <v>170955000</v>
      </c>
      <c r="J32" s="27">
        <f t="shared" si="2"/>
        <v>-23.963307319458906</v>
      </c>
      <c r="K32" s="28">
        <f t="shared" si="3"/>
        <v>13.701936979953979</v>
      </c>
      <c r="L32" s="78">
        <v>-7908811</v>
      </c>
      <c r="M32" s="79">
        <v>-146116399</v>
      </c>
      <c r="N32" s="29">
        <f t="shared" si="4"/>
        <v>694.29076001436874</v>
      </c>
      <c r="O32" s="28">
        <f t="shared" si="5"/>
        <v>-13.420019336775471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716289131</v>
      </c>
      <c r="D33" s="76">
        <v>708380320</v>
      </c>
      <c r="E33" s="77">
        <f t="shared" si="0"/>
        <v>-7908811</v>
      </c>
      <c r="F33" s="75">
        <v>822716951</v>
      </c>
      <c r="G33" s="76">
        <v>676600552</v>
      </c>
      <c r="H33" s="77">
        <f t="shared" si="1"/>
        <v>-146116399</v>
      </c>
      <c r="I33" s="77">
        <v>665198804</v>
      </c>
      <c r="J33" s="53">
        <f t="shared" si="2"/>
        <v>-1.1041366757804398</v>
      </c>
      <c r="K33" s="54">
        <f t="shared" si="3"/>
        <v>-17.760227113638262</v>
      </c>
      <c r="L33" s="90">
        <v>-7908811</v>
      </c>
      <c r="M33" s="91">
        <v>-146116399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616369951</v>
      </c>
      <c r="D8" s="58">
        <v>522318362</v>
      </c>
      <c r="E8" s="59">
        <f>$D8       -$C8</f>
        <v>-94051589</v>
      </c>
      <c r="F8" s="57">
        <v>644722968</v>
      </c>
      <c r="G8" s="58">
        <v>545594393</v>
      </c>
      <c r="H8" s="59">
        <f>$G8       -$F8</f>
        <v>-99128575</v>
      </c>
      <c r="I8" s="59">
        <v>559234252</v>
      </c>
      <c r="J8" s="27">
        <f>IF(($C8       =0),0,(($E8       /$C8       )*100))</f>
        <v>-15.258951032153739</v>
      </c>
      <c r="K8" s="28">
        <f>IF(($F8       =0),0,(($H8       /$F8       )*100))</f>
        <v>-15.375375148725896</v>
      </c>
      <c r="L8" s="78">
        <v>129333925</v>
      </c>
      <c r="M8" s="79">
        <v>7693875</v>
      </c>
      <c r="N8" s="29">
        <f>IF(($L8       =0),0,(($E8       /$L8       )*100))</f>
        <v>-72.719968098084081</v>
      </c>
      <c r="O8" s="28">
        <f>IF(($M8       =0),0,(($H8       /$M8       )*100))</f>
        <v>-1288.4089616740589</v>
      </c>
      <c r="Q8" s="30"/>
    </row>
    <row r="9" spans="1:17" ht="13" x14ac:dyDescent="0.3">
      <c r="A9" s="1" t="s">
        <v>16</v>
      </c>
      <c r="B9" s="26" t="s">
        <v>19</v>
      </c>
      <c r="C9" s="57">
        <v>2458199150</v>
      </c>
      <c r="D9" s="58">
        <v>2518738719</v>
      </c>
      <c r="E9" s="59">
        <f>$D9       -$C9</f>
        <v>60539569</v>
      </c>
      <c r="F9" s="57">
        <v>2571276310</v>
      </c>
      <c r="G9" s="58">
        <v>2687902874</v>
      </c>
      <c r="H9" s="59">
        <f>$G9       -$F9</f>
        <v>116626564</v>
      </c>
      <c r="I9" s="59">
        <v>2772266925</v>
      </c>
      <c r="J9" s="27">
        <f>IF(($C9       =0),0,(($E9       /$C9       )*100))</f>
        <v>2.4627609605999581</v>
      </c>
      <c r="K9" s="28">
        <f>IF(($F9       =0),0,(($H9       /$F9       )*100))</f>
        <v>4.5357460630125743</v>
      </c>
      <c r="L9" s="78">
        <v>129333925</v>
      </c>
      <c r="M9" s="79">
        <v>7693875</v>
      </c>
      <c r="N9" s="29">
        <f>IF(($L9       =0),0,(($E9       /$L9       )*100))</f>
        <v>46.808730965212725</v>
      </c>
      <c r="O9" s="28">
        <f>IF(($M9       =0),0,(($H9       /$M9       )*100))</f>
        <v>1515.8364803171355</v>
      </c>
      <c r="Q9" s="30"/>
    </row>
    <row r="10" spans="1:17" ht="13" x14ac:dyDescent="0.3">
      <c r="A10" s="1" t="s">
        <v>16</v>
      </c>
      <c r="B10" s="26" t="s">
        <v>20</v>
      </c>
      <c r="C10" s="57">
        <v>1367901987</v>
      </c>
      <c r="D10" s="58">
        <v>1530747932</v>
      </c>
      <c r="E10" s="59">
        <f t="shared" ref="E10:E33" si="0">$D10      -$C10</f>
        <v>162845945</v>
      </c>
      <c r="F10" s="57">
        <v>1435599218</v>
      </c>
      <c r="G10" s="58">
        <v>1425795104</v>
      </c>
      <c r="H10" s="59">
        <f t="shared" ref="H10:H33" si="1">$G10      -$F10</f>
        <v>-9804114</v>
      </c>
      <c r="I10" s="59">
        <v>1471530825</v>
      </c>
      <c r="J10" s="27">
        <f t="shared" ref="J10:J33" si="2">IF(($C10      =0),0,(($E10      /$C10      )*100))</f>
        <v>11.904796290057586</v>
      </c>
      <c r="K10" s="28">
        <f t="shared" ref="K10:K33" si="3">IF(($F10      =0),0,(($H10      /$F10      )*100))</f>
        <v>-0.68292834637083233</v>
      </c>
      <c r="L10" s="78">
        <v>129333925</v>
      </c>
      <c r="M10" s="79">
        <v>7693875</v>
      </c>
      <c r="N10" s="29">
        <f t="shared" ref="N10:N33" si="4">IF(($L10      =0),0,(($E10      /$L10      )*100))</f>
        <v>125.91123713287135</v>
      </c>
      <c r="O10" s="28">
        <f t="shared" ref="O10:O33" si="5">IF(($M10      =0),0,(($H10      /$M10      )*100))</f>
        <v>-127.42751864307647</v>
      </c>
      <c r="Q10" s="30"/>
    </row>
    <row r="11" spans="1:17" ht="14" x14ac:dyDescent="0.3">
      <c r="A11" s="4" t="s">
        <v>16</v>
      </c>
      <c r="B11" s="31" t="s">
        <v>21</v>
      </c>
      <c r="C11" s="60">
        <v>4442471088</v>
      </c>
      <c r="D11" s="61">
        <v>4571805013</v>
      </c>
      <c r="E11" s="62">
        <f t="shared" si="0"/>
        <v>129333925</v>
      </c>
      <c r="F11" s="60">
        <v>4651598496</v>
      </c>
      <c r="G11" s="61">
        <v>4659292371</v>
      </c>
      <c r="H11" s="62">
        <f t="shared" si="1"/>
        <v>7693875</v>
      </c>
      <c r="I11" s="62">
        <v>4803032002</v>
      </c>
      <c r="J11" s="32">
        <f t="shared" si="2"/>
        <v>2.9113059474794718</v>
      </c>
      <c r="K11" s="33">
        <f t="shared" si="3"/>
        <v>0.16540281811975202</v>
      </c>
      <c r="L11" s="80">
        <v>129333925</v>
      </c>
      <c r="M11" s="81">
        <v>7693875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835809548</v>
      </c>
      <c r="D13" s="58">
        <v>853769832</v>
      </c>
      <c r="E13" s="59">
        <f t="shared" si="0"/>
        <v>17960284</v>
      </c>
      <c r="F13" s="57">
        <v>874256784</v>
      </c>
      <c r="G13" s="58">
        <v>880760890</v>
      </c>
      <c r="H13" s="59">
        <f t="shared" si="1"/>
        <v>6504106</v>
      </c>
      <c r="I13" s="59">
        <v>902689479</v>
      </c>
      <c r="J13" s="27">
        <f t="shared" si="2"/>
        <v>2.1488488667037817</v>
      </c>
      <c r="K13" s="28">
        <f t="shared" si="3"/>
        <v>0.74395831053682737</v>
      </c>
      <c r="L13" s="78">
        <v>758376269</v>
      </c>
      <c r="M13" s="79">
        <v>567513236</v>
      </c>
      <c r="N13" s="29">
        <f t="shared" si="4"/>
        <v>2.3682550119457919</v>
      </c>
      <c r="O13" s="28">
        <f t="shared" si="5"/>
        <v>1.1460712433498201</v>
      </c>
      <c r="Q13" s="30"/>
    </row>
    <row r="14" spans="1:17" ht="13" x14ac:dyDescent="0.3">
      <c r="A14" s="1" t="s">
        <v>16</v>
      </c>
      <c r="B14" s="26" t="s">
        <v>24</v>
      </c>
      <c r="C14" s="57">
        <v>768642276</v>
      </c>
      <c r="D14" s="58">
        <v>0</v>
      </c>
      <c r="E14" s="59">
        <f t="shared" si="0"/>
        <v>-768642276</v>
      </c>
      <c r="F14" s="57">
        <v>482399891</v>
      </c>
      <c r="G14" s="58">
        <v>0</v>
      </c>
      <c r="H14" s="59">
        <f t="shared" si="1"/>
        <v>-482399891</v>
      </c>
      <c r="I14" s="59">
        <v>0</v>
      </c>
      <c r="J14" s="27">
        <f t="shared" si="2"/>
        <v>-100</v>
      </c>
      <c r="K14" s="28">
        <f t="shared" si="3"/>
        <v>-100</v>
      </c>
      <c r="L14" s="78">
        <v>758376269</v>
      </c>
      <c r="M14" s="79">
        <v>567513236</v>
      </c>
      <c r="N14" s="29">
        <f t="shared" si="4"/>
        <v>-101.35368252141339</v>
      </c>
      <c r="O14" s="28">
        <f t="shared" si="5"/>
        <v>-85.002403538655088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758376269</v>
      </c>
      <c r="M15" s="79">
        <v>567513236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950000000</v>
      </c>
      <c r="D16" s="58">
        <v>1042475000</v>
      </c>
      <c r="E16" s="59">
        <f t="shared" si="0"/>
        <v>92475000</v>
      </c>
      <c r="F16" s="57">
        <v>1025000000</v>
      </c>
      <c r="G16" s="58">
        <v>1154869325</v>
      </c>
      <c r="H16" s="59">
        <f t="shared" si="1"/>
        <v>129869325</v>
      </c>
      <c r="I16" s="59">
        <v>1233597650</v>
      </c>
      <c r="J16" s="27">
        <f t="shared" si="2"/>
        <v>9.7342105263157901</v>
      </c>
      <c r="K16" s="28">
        <f t="shared" si="3"/>
        <v>12.670178048780487</v>
      </c>
      <c r="L16" s="78">
        <v>758376269</v>
      </c>
      <c r="M16" s="79">
        <v>567513236</v>
      </c>
      <c r="N16" s="29">
        <f t="shared" si="4"/>
        <v>12.193815099454278</v>
      </c>
      <c r="O16" s="28">
        <f t="shared" si="5"/>
        <v>22.883928825230079</v>
      </c>
      <c r="Q16" s="30"/>
    </row>
    <row r="17" spans="1:17" ht="13" x14ac:dyDescent="0.3">
      <c r="A17" s="1" t="s">
        <v>16</v>
      </c>
      <c r="B17" s="26" t="s">
        <v>26</v>
      </c>
      <c r="C17" s="57">
        <v>1770431407</v>
      </c>
      <c r="D17" s="58">
        <v>3187014668</v>
      </c>
      <c r="E17" s="59">
        <f t="shared" si="0"/>
        <v>1416583261</v>
      </c>
      <c r="F17" s="57">
        <v>1937351479</v>
      </c>
      <c r="G17" s="58">
        <v>2850891175</v>
      </c>
      <c r="H17" s="59">
        <f t="shared" si="1"/>
        <v>913539696</v>
      </c>
      <c r="I17" s="59">
        <v>2734774861</v>
      </c>
      <c r="J17" s="39">
        <f t="shared" si="2"/>
        <v>80.013450699025029</v>
      </c>
      <c r="K17" s="28">
        <f t="shared" si="3"/>
        <v>47.154050563480638</v>
      </c>
      <c r="L17" s="82">
        <v>758376269</v>
      </c>
      <c r="M17" s="79">
        <v>567513236</v>
      </c>
      <c r="N17" s="29">
        <f t="shared" si="4"/>
        <v>186.79161241001333</v>
      </c>
      <c r="O17" s="28">
        <f t="shared" si="5"/>
        <v>160.97240347007519</v>
      </c>
      <c r="Q17" s="30"/>
    </row>
    <row r="18" spans="1:17" ht="14" x14ac:dyDescent="0.3">
      <c r="A18" s="1" t="s">
        <v>16</v>
      </c>
      <c r="B18" s="31" t="s">
        <v>27</v>
      </c>
      <c r="C18" s="60">
        <v>4324883231</v>
      </c>
      <c r="D18" s="61">
        <v>5083259500</v>
      </c>
      <c r="E18" s="62">
        <f t="shared" si="0"/>
        <v>758376269</v>
      </c>
      <c r="F18" s="60">
        <v>4319008154</v>
      </c>
      <c r="G18" s="61">
        <v>4886521390</v>
      </c>
      <c r="H18" s="62">
        <f t="shared" si="1"/>
        <v>567513236</v>
      </c>
      <c r="I18" s="62">
        <v>4871061990</v>
      </c>
      <c r="J18" s="40">
        <f t="shared" si="2"/>
        <v>17.535184847629935</v>
      </c>
      <c r="K18" s="33">
        <f t="shared" si="3"/>
        <v>13.139897304301314</v>
      </c>
      <c r="L18" s="83">
        <v>758376269</v>
      </c>
      <c r="M18" s="81">
        <v>567513236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117587857</v>
      </c>
      <c r="D19" s="67">
        <v>-511454487</v>
      </c>
      <c r="E19" s="68">
        <f t="shared" si="0"/>
        <v>-629042344</v>
      </c>
      <c r="F19" s="69">
        <v>332590342</v>
      </c>
      <c r="G19" s="70">
        <v>-227229019</v>
      </c>
      <c r="H19" s="71">
        <f t="shared" si="1"/>
        <v>-559819361</v>
      </c>
      <c r="I19" s="71">
        <v>-68029988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68461449</v>
      </c>
      <c r="M22" s="79">
        <v>7145801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48000000</v>
      </c>
      <c r="E23" s="59">
        <f t="shared" si="0"/>
        <v>48000000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68461449</v>
      </c>
      <c r="M23" s="79">
        <v>7145801</v>
      </c>
      <c r="N23" s="29">
        <f t="shared" si="4"/>
        <v>70.112451169416516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197524000</v>
      </c>
      <c r="D24" s="58">
        <v>217985449</v>
      </c>
      <c r="E24" s="59">
        <f t="shared" si="0"/>
        <v>20461449</v>
      </c>
      <c r="F24" s="57">
        <v>225286999</v>
      </c>
      <c r="G24" s="58">
        <v>232432800</v>
      </c>
      <c r="H24" s="59">
        <f t="shared" si="1"/>
        <v>7145801</v>
      </c>
      <c r="I24" s="59">
        <v>232429210</v>
      </c>
      <c r="J24" s="27">
        <f t="shared" si="2"/>
        <v>10.358968530406433</v>
      </c>
      <c r="K24" s="28">
        <f t="shared" si="3"/>
        <v>3.1718656787647119</v>
      </c>
      <c r="L24" s="78">
        <v>68461449</v>
      </c>
      <c r="M24" s="79">
        <v>7145801</v>
      </c>
      <c r="N24" s="29">
        <f t="shared" si="4"/>
        <v>29.887548830583473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68461449</v>
      </c>
      <c r="M25" s="79">
        <v>7145801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197524000</v>
      </c>
      <c r="D26" s="61">
        <v>265985449</v>
      </c>
      <c r="E26" s="62">
        <f t="shared" si="0"/>
        <v>68461449</v>
      </c>
      <c r="F26" s="60">
        <v>225286999</v>
      </c>
      <c r="G26" s="61">
        <v>232432800</v>
      </c>
      <c r="H26" s="62">
        <f t="shared" si="1"/>
        <v>7145801</v>
      </c>
      <c r="I26" s="62">
        <v>232429210</v>
      </c>
      <c r="J26" s="40">
        <f t="shared" si="2"/>
        <v>34.65981298475122</v>
      </c>
      <c r="K26" s="33">
        <f t="shared" si="3"/>
        <v>3.1718656787647119</v>
      </c>
      <c r="L26" s="83">
        <v>68461449</v>
      </c>
      <c r="M26" s="81">
        <v>7145801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11270449</v>
      </c>
      <c r="D28" s="58">
        <v>52518478</v>
      </c>
      <c r="E28" s="59">
        <f t="shared" si="0"/>
        <v>41248029</v>
      </c>
      <c r="F28" s="57">
        <v>53097303</v>
      </c>
      <c r="G28" s="58">
        <v>52400130</v>
      </c>
      <c r="H28" s="59">
        <f t="shared" si="1"/>
        <v>-697173</v>
      </c>
      <c r="I28" s="59">
        <v>66789000</v>
      </c>
      <c r="J28" s="27">
        <f t="shared" si="2"/>
        <v>365.98390179486194</v>
      </c>
      <c r="K28" s="28">
        <f t="shared" si="3"/>
        <v>-1.3130101918735873</v>
      </c>
      <c r="L28" s="78">
        <v>68461449</v>
      </c>
      <c r="M28" s="79">
        <v>7145801</v>
      </c>
      <c r="N28" s="29">
        <f t="shared" si="4"/>
        <v>60.250008731191187</v>
      </c>
      <c r="O28" s="28">
        <f t="shared" si="5"/>
        <v>-9.7564009968931398</v>
      </c>
      <c r="Q28" s="30"/>
    </row>
    <row r="29" spans="1:17" ht="13" x14ac:dyDescent="0.3">
      <c r="A29" s="4" t="s">
        <v>16</v>
      </c>
      <c r="B29" s="26" t="s">
        <v>36</v>
      </c>
      <c r="C29" s="57">
        <v>12918203</v>
      </c>
      <c r="D29" s="58">
        <v>33110304</v>
      </c>
      <c r="E29" s="59">
        <f t="shared" si="0"/>
        <v>20192101</v>
      </c>
      <c r="F29" s="57">
        <v>14877305</v>
      </c>
      <c r="G29" s="58">
        <v>22631770</v>
      </c>
      <c r="H29" s="59">
        <f t="shared" si="1"/>
        <v>7754465</v>
      </c>
      <c r="I29" s="59">
        <v>14055000</v>
      </c>
      <c r="J29" s="27">
        <f t="shared" si="2"/>
        <v>156.3073517268617</v>
      </c>
      <c r="K29" s="28">
        <f t="shared" si="3"/>
        <v>52.122780301943131</v>
      </c>
      <c r="L29" s="78">
        <v>68461449</v>
      </c>
      <c r="M29" s="79">
        <v>7145801</v>
      </c>
      <c r="N29" s="29">
        <f t="shared" si="4"/>
        <v>29.494118653550554</v>
      </c>
      <c r="O29" s="28">
        <f t="shared" si="5"/>
        <v>108.51778547989232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68461449</v>
      </c>
      <c r="M30" s="79">
        <v>7145801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15730798</v>
      </c>
      <c r="D31" s="58">
        <v>11000000</v>
      </c>
      <c r="E31" s="59">
        <f t="shared" si="0"/>
        <v>-4730798</v>
      </c>
      <c r="F31" s="57">
        <v>39608740</v>
      </c>
      <c r="G31" s="58">
        <v>16000000</v>
      </c>
      <c r="H31" s="59">
        <f t="shared" si="1"/>
        <v>-23608740</v>
      </c>
      <c r="I31" s="59">
        <v>20500000</v>
      </c>
      <c r="J31" s="27">
        <f t="shared" si="2"/>
        <v>-30.073477518432313</v>
      </c>
      <c r="K31" s="28">
        <f t="shared" si="3"/>
        <v>-59.604875085650292</v>
      </c>
      <c r="L31" s="78">
        <v>68461449</v>
      </c>
      <c r="M31" s="79">
        <v>7145801</v>
      </c>
      <c r="N31" s="29">
        <f t="shared" si="4"/>
        <v>-6.910163411820279</v>
      </c>
      <c r="O31" s="28">
        <f t="shared" si="5"/>
        <v>-330.38619463374363</v>
      </c>
      <c r="Q31" s="30"/>
    </row>
    <row r="32" spans="1:17" ht="13" x14ac:dyDescent="0.3">
      <c r="A32" s="4" t="s">
        <v>16</v>
      </c>
      <c r="B32" s="26" t="s">
        <v>39</v>
      </c>
      <c r="C32" s="57">
        <v>157604550</v>
      </c>
      <c r="D32" s="58">
        <v>169356667</v>
      </c>
      <c r="E32" s="59">
        <f t="shared" si="0"/>
        <v>11752117</v>
      </c>
      <c r="F32" s="57">
        <v>117703651</v>
      </c>
      <c r="G32" s="58">
        <v>141400900</v>
      </c>
      <c r="H32" s="59">
        <f t="shared" si="1"/>
        <v>23697249</v>
      </c>
      <c r="I32" s="59">
        <v>131085210</v>
      </c>
      <c r="J32" s="27">
        <f t="shared" si="2"/>
        <v>7.4567117510249536</v>
      </c>
      <c r="K32" s="28">
        <f t="shared" si="3"/>
        <v>20.132977013601728</v>
      </c>
      <c r="L32" s="78">
        <v>68461449</v>
      </c>
      <c r="M32" s="79">
        <v>7145801</v>
      </c>
      <c r="N32" s="29">
        <f t="shared" si="4"/>
        <v>17.166036027078537</v>
      </c>
      <c r="O32" s="28">
        <f t="shared" si="5"/>
        <v>331.62481015074445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197524000</v>
      </c>
      <c r="D33" s="76">
        <v>265985449</v>
      </c>
      <c r="E33" s="77">
        <f t="shared" si="0"/>
        <v>68461449</v>
      </c>
      <c r="F33" s="75">
        <v>225286999</v>
      </c>
      <c r="G33" s="76">
        <v>232432800</v>
      </c>
      <c r="H33" s="77">
        <f t="shared" si="1"/>
        <v>7145801</v>
      </c>
      <c r="I33" s="77">
        <v>232429210</v>
      </c>
      <c r="J33" s="53">
        <f t="shared" si="2"/>
        <v>34.65981298475122</v>
      </c>
      <c r="K33" s="54">
        <f t="shared" si="3"/>
        <v>3.1718656787647119</v>
      </c>
      <c r="L33" s="90">
        <v>68461449</v>
      </c>
      <c r="M33" s="91">
        <v>7145801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83402507</v>
      </c>
      <c r="D8" s="58">
        <v>82925467</v>
      </c>
      <c r="E8" s="59">
        <f>$D8       -$C8</f>
        <v>-477040</v>
      </c>
      <c r="F8" s="57">
        <v>86662281</v>
      </c>
      <c r="G8" s="58">
        <v>86740038</v>
      </c>
      <c r="H8" s="59">
        <f>$G8       -$F8</f>
        <v>77757</v>
      </c>
      <c r="I8" s="59">
        <v>90556600</v>
      </c>
      <c r="J8" s="27">
        <f>IF(($C8       =0),0,(($E8       /$C8       )*100))</f>
        <v>-0.57197321418647529</v>
      </c>
      <c r="K8" s="28">
        <f>IF(($F8       =0),0,(($H8       /$F8       )*100))</f>
        <v>8.972415577199036E-2</v>
      </c>
      <c r="L8" s="78">
        <v>40364745</v>
      </c>
      <c r="M8" s="79">
        <v>203686807</v>
      </c>
      <c r="N8" s="29">
        <f>IF(($L8       =0),0,(($E8       /$L8       )*100))</f>
        <v>-1.1818233956389419</v>
      </c>
      <c r="O8" s="28">
        <f>IF(($M8       =0),0,(($H8       /$M8       )*100))</f>
        <v>3.8174784683035458E-2</v>
      </c>
      <c r="Q8" s="30"/>
    </row>
    <row r="9" spans="1:17" ht="13" x14ac:dyDescent="0.3">
      <c r="A9" s="1" t="s">
        <v>16</v>
      </c>
      <c r="B9" s="26" t="s">
        <v>19</v>
      </c>
      <c r="C9" s="57">
        <v>206095897</v>
      </c>
      <c r="D9" s="58">
        <v>216814008</v>
      </c>
      <c r="E9" s="59">
        <f>$D9       -$C9</f>
        <v>10718111</v>
      </c>
      <c r="F9" s="57">
        <v>214151122</v>
      </c>
      <c r="G9" s="58">
        <v>226787452</v>
      </c>
      <c r="H9" s="59">
        <f>$G9       -$F9</f>
        <v>12636330</v>
      </c>
      <c r="I9" s="59">
        <v>236766100</v>
      </c>
      <c r="J9" s="27">
        <f>IF(($C9       =0),0,(($E9       /$C9       )*100))</f>
        <v>5.200545549919414</v>
      </c>
      <c r="K9" s="28">
        <f>IF(($F9       =0),0,(($H9       /$F9       )*100))</f>
        <v>5.9006601889295727</v>
      </c>
      <c r="L9" s="78">
        <v>40364745</v>
      </c>
      <c r="M9" s="79">
        <v>203686807</v>
      </c>
      <c r="N9" s="29">
        <f>IF(($L9       =0),0,(($E9       /$L9       )*100))</f>
        <v>26.55314928906401</v>
      </c>
      <c r="O9" s="28">
        <f>IF(($M9       =0),0,(($H9       /$M9       )*100))</f>
        <v>6.203803862466164</v>
      </c>
      <c r="Q9" s="30"/>
    </row>
    <row r="10" spans="1:17" ht="13" x14ac:dyDescent="0.3">
      <c r="A10" s="1" t="s">
        <v>16</v>
      </c>
      <c r="B10" s="26" t="s">
        <v>20</v>
      </c>
      <c r="C10" s="57">
        <v>369091441</v>
      </c>
      <c r="D10" s="58">
        <v>399215115</v>
      </c>
      <c r="E10" s="59">
        <f t="shared" ref="E10:E33" si="0">$D10      -$C10</f>
        <v>30123674</v>
      </c>
      <c r="F10" s="57">
        <v>382049147</v>
      </c>
      <c r="G10" s="58">
        <v>573021867</v>
      </c>
      <c r="H10" s="59">
        <f t="shared" ref="H10:H33" si="1">$G10      -$F10</f>
        <v>190972720</v>
      </c>
      <c r="I10" s="59">
        <v>434685738</v>
      </c>
      <c r="J10" s="27">
        <f t="shared" ref="J10:J33" si="2">IF(($C10      =0),0,(($E10      /$C10      )*100))</f>
        <v>8.161574789809336</v>
      </c>
      <c r="K10" s="28">
        <f t="shared" ref="K10:K33" si="3">IF(($F10      =0),0,(($H10      /$F10      )*100))</f>
        <v>49.986427531534311</v>
      </c>
      <c r="L10" s="78">
        <v>40364745</v>
      </c>
      <c r="M10" s="79">
        <v>203686807</v>
      </c>
      <c r="N10" s="29">
        <f t="shared" ref="N10:N33" si="4">IF(($L10      =0),0,(($E10      /$L10      )*100))</f>
        <v>74.628674106574934</v>
      </c>
      <c r="O10" s="28">
        <f t="shared" ref="O10:O33" si="5">IF(($M10      =0),0,(($H10      /$M10      )*100))</f>
        <v>93.75802135285079</v>
      </c>
      <c r="Q10" s="30"/>
    </row>
    <row r="11" spans="1:17" ht="14" x14ac:dyDescent="0.3">
      <c r="A11" s="4" t="s">
        <v>16</v>
      </c>
      <c r="B11" s="31" t="s">
        <v>21</v>
      </c>
      <c r="C11" s="60">
        <v>658589845</v>
      </c>
      <c r="D11" s="61">
        <v>698954590</v>
      </c>
      <c r="E11" s="62">
        <f t="shared" si="0"/>
        <v>40364745</v>
      </c>
      <c r="F11" s="60">
        <v>682862550</v>
      </c>
      <c r="G11" s="61">
        <v>886549357</v>
      </c>
      <c r="H11" s="62">
        <f t="shared" si="1"/>
        <v>203686807</v>
      </c>
      <c r="I11" s="62">
        <v>762008438</v>
      </c>
      <c r="J11" s="32">
        <f t="shared" si="2"/>
        <v>6.1289655931454581</v>
      </c>
      <c r="K11" s="33">
        <f t="shared" si="3"/>
        <v>29.828375710455934</v>
      </c>
      <c r="L11" s="80">
        <v>40364745</v>
      </c>
      <c r="M11" s="81">
        <v>203686807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138141625</v>
      </c>
      <c r="D13" s="58">
        <v>137638629</v>
      </c>
      <c r="E13" s="59">
        <f t="shared" si="0"/>
        <v>-502996</v>
      </c>
      <c r="F13" s="57">
        <v>143118715</v>
      </c>
      <c r="G13" s="58">
        <v>153387311</v>
      </c>
      <c r="H13" s="59">
        <f t="shared" si="1"/>
        <v>10268596</v>
      </c>
      <c r="I13" s="59">
        <v>160136355</v>
      </c>
      <c r="J13" s="27">
        <f t="shared" si="2"/>
        <v>-0.36411617425232978</v>
      </c>
      <c r="K13" s="28">
        <f t="shared" si="3"/>
        <v>7.1748799589208154</v>
      </c>
      <c r="L13" s="78">
        <v>48119953</v>
      </c>
      <c r="M13" s="79">
        <v>241135641</v>
      </c>
      <c r="N13" s="29">
        <f t="shared" si="4"/>
        <v>-1.0452961165610448</v>
      </c>
      <c r="O13" s="28">
        <f t="shared" si="5"/>
        <v>4.2584314609883824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286055829</v>
      </c>
      <c r="E14" s="59">
        <f t="shared" si="0"/>
        <v>286055829</v>
      </c>
      <c r="F14" s="57">
        <v>0</v>
      </c>
      <c r="G14" s="58">
        <v>279117046</v>
      </c>
      <c r="H14" s="59">
        <f t="shared" si="1"/>
        <v>279117046</v>
      </c>
      <c r="I14" s="59">
        <v>291398196</v>
      </c>
      <c r="J14" s="27">
        <f t="shared" si="2"/>
        <v>0</v>
      </c>
      <c r="K14" s="28">
        <f t="shared" si="3"/>
        <v>0</v>
      </c>
      <c r="L14" s="78">
        <v>48119953</v>
      </c>
      <c r="M14" s="79">
        <v>241135641</v>
      </c>
      <c r="N14" s="29">
        <f t="shared" si="4"/>
        <v>594.46406566523456</v>
      </c>
      <c r="O14" s="28">
        <f t="shared" si="5"/>
        <v>115.75105398873824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48119953</v>
      </c>
      <c r="M15" s="79">
        <v>241135641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67474534</v>
      </c>
      <c r="D16" s="58">
        <v>71604053</v>
      </c>
      <c r="E16" s="59">
        <f t="shared" si="0"/>
        <v>4129519</v>
      </c>
      <c r="F16" s="57">
        <v>70111766</v>
      </c>
      <c r="G16" s="58">
        <v>74897839</v>
      </c>
      <c r="H16" s="59">
        <f t="shared" si="1"/>
        <v>4786073</v>
      </c>
      <c r="I16" s="59">
        <v>78193344</v>
      </c>
      <c r="J16" s="27">
        <f t="shared" si="2"/>
        <v>6.1201148866029964</v>
      </c>
      <c r="K16" s="28">
        <f t="shared" si="3"/>
        <v>6.8263478058732687</v>
      </c>
      <c r="L16" s="78">
        <v>48119953</v>
      </c>
      <c r="M16" s="79">
        <v>241135641</v>
      </c>
      <c r="N16" s="29">
        <f t="shared" si="4"/>
        <v>8.5817186895423614</v>
      </c>
      <c r="O16" s="28">
        <f t="shared" si="5"/>
        <v>1.9848053071507583</v>
      </c>
      <c r="Q16" s="30"/>
    </row>
    <row r="17" spans="1:17" ht="13" x14ac:dyDescent="0.3">
      <c r="A17" s="1" t="s">
        <v>16</v>
      </c>
      <c r="B17" s="26" t="s">
        <v>26</v>
      </c>
      <c r="C17" s="57">
        <v>490419956</v>
      </c>
      <c r="D17" s="58">
        <v>248857557</v>
      </c>
      <c r="E17" s="59">
        <f t="shared" si="0"/>
        <v>-241562399</v>
      </c>
      <c r="F17" s="57">
        <v>506978335</v>
      </c>
      <c r="G17" s="58">
        <v>453942261</v>
      </c>
      <c r="H17" s="59">
        <f t="shared" si="1"/>
        <v>-53036074</v>
      </c>
      <c r="I17" s="59">
        <v>239705966</v>
      </c>
      <c r="J17" s="39">
        <f t="shared" si="2"/>
        <v>-49.256233569744865</v>
      </c>
      <c r="K17" s="28">
        <f t="shared" si="3"/>
        <v>-10.461211128479485</v>
      </c>
      <c r="L17" s="82">
        <v>48119953</v>
      </c>
      <c r="M17" s="79">
        <v>241135641</v>
      </c>
      <c r="N17" s="29">
        <f t="shared" si="4"/>
        <v>-502.00048823821584</v>
      </c>
      <c r="O17" s="28">
        <f t="shared" si="5"/>
        <v>-21.994290756877373</v>
      </c>
      <c r="Q17" s="30"/>
    </row>
    <row r="18" spans="1:17" ht="14" x14ac:dyDescent="0.3">
      <c r="A18" s="1" t="s">
        <v>16</v>
      </c>
      <c r="B18" s="31" t="s">
        <v>27</v>
      </c>
      <c r="C18" s="60">
        <v>696036115</v>
      </c>
      <c r="D18" s="61">
        <v>744156068</v>
      </c>
      <c r="E18" s="62">
        <f t="shared" si="0"/>
        <v>48119953</v>
      </c>
      <c r="F18" s="60">
        <v>720208816</v>
      </c>
      <c r="G18" s="61">
        <v>961344457</v>
      </c>
      <c r="H18" s="62">
        <f t="shared" si="1"/>
        <v>241135641</v>
      </c>
      <c r="I18" s="62">
        <v>769433861</v>
      </c>
      <c r="J18" s="40">
        <f t="shared" si="2"/>
        <v>6.9134276171862146</v>
      </c>
      <c r="K18" s="33">
        <f t="shared" si="3"/>
        <v>33.48135091420486</v>
      </c>
      <c r="L18" s="83">
        <v>48119953</v>
      </c>
      <c r="M18" s="81">
        <v>241135641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-37446270</v>
      </c>
      <c r="D19" s="67">
        <v>-45201478</v>
      </c>
      <c r="E19" s="68">
        <f t="shared" si="0"/>
        <v>-7755208</v>
      </c>
      <c r="F19" s="69">
        <v>-37346266</v>
      </c>
      <c r="G19" s="70">
        <v>-74795100</v>
      </c>
      <c r="H19" s="71">
        <f t="shared" si="1"/>
        <v>-37448834</v>
      </c>
      <c r="I19" s="71">
        <v>-7425423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21884711</v>
      </c>
      <c r="M22" s="79">
        <v>75366719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2323535</v>
      </c>
      <c r="D23" s="58">
        <v>3700000</v>
      </c>
      <c r="E23" s="59">
        <f t="shared" si="0"/>
        <v>1376465</v>
      </c>
      <c r="F23" s="57">
        <v>2414350</v>
      </c>
      <c r="G23" s="58">
        <v>19176858</v>
      </c>
      <c r="H23" s="59">
        <f t="shared" si="1"/>
        <v>16762508</v>
      </c>
      <c r="I23" s="59">
        <v>18586809</v>
      </c>
      <c r="J23" s="27">
        <f t="shared" si="2"/>
        <v>59.240123346538788</v>
      </c>
      <c r="K23" s="28">
        <f t="shared" si="3"/>
        <v>694.28657816803695</v>
      </c>
      <c r="L23" s="78">
        <v>21884711</v>
      </c>
      <c r="M23" s="79">
        <v>75366719</v>
      </c>
      <c r="N23" s="29">
        <f t="shared" si="4"/>
        <v>6.2896192689042136</v>
      </c>
      <c r="O23" s="28">
        <f t="shared" si="5"/>
        <v>22.241260097842392</v>
      </c>
      <c r="Q23" s="30"/>
    </row>
    <row r="24" spans="1:17" ht="13" x14ac:dyDescent="0.3">
      <c r="A24" s="4" t="s">
        <v>16</v>
      </c>
      <c r="B24" s="26" t="s">
        <v>32</v>
      </c>
      <c r="C24" s="57">
        <v>77263754</v>
      </c>
      <c r="D24" s="58">
        <v>97772000</v>
      </c>
      <c r="E24" s="59">
        <f t="shared" si="0"/>
        <v>20508246</v>
      </c>
      <c r="F24" s="57">
        <v>64060360</v>
      </c>
      <c r="G24" s="58">
        <v>122664571</v>
      </c>
      <c r="H24" s="59">
        <f t="shared" si="1"/>
        <v>58604211</v>
      </c>
      <c r="I24" s="59">
        <v>78488664</v>
      </c>
      <c r="J24" s="27">
        <f t="shared" si="2"/>
        <v>26.543165376096017</v>
      </c>
      <c r="K24" s="28">
        <f t="shared" si="3"/>
        <v>91.482799971776615</v>
      </c>
      <c r="L24" s="78">
        <v>21884711</v>
      </c>
      <c r="M24" s="79">
        <v>75366719</v>
      </c>
      <c r="N24" s="29">
        <f t="shared" si="4"/>
        <v>93.710380731095782</v>
      </c>
      <c r="O24" s="28">
        <f t="shared" si="5"/>
        <v>77.758739902157615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21884711</v>
      </c>
      <c r="M25" s="79">
        <v>75366719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79587289</v>
      </c>
      <c r="D26" s="61">
        <v>101472000</v>
      </c>
      <c r="E26" s="62">
        <f t="shared" si="0"/>
        <v>21884711</v>
      </c>
      <c r="F26" s="60">
        <v>66474710</v>
      </c>
      <c r="G26" s="61">
        <v>141841429</v>
      </c>
      <c r="H26" s="62">
        <f t="shared" si="1"/>
        <v>75366719</v>
      </c>
      <c r="I26" s="62">
        <v>97075473</v>
      </c>
      <c r="J26" s="40">
        <f t="shared" si="2"/>
        <v>27.497746530856205</v>
      </c>
      <c r="K26" s="33">
        <f t="shared" si="3"/>
        <v>113.37652920937902</v>
      </c>
      <c r="L26" s="83">
        <v>21884711</v>
      </c>
      <c r="M26" s="81">
        <v>75366719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38391038</v>
      </c>
      <c r="D28" s="58">
        <v>35492546</v>
      </c>
      <c r="E28" s="59">
        <f t="shared" si="0"/>
        <v>-2898492</v>
      </c>
      <c r="F28" s="57">
        <v>39254582</v>
      </c>
      <c r="G28" s="58">
        <v>69654465</v>
      </c>
      <c r="H28" s="59">
        <f t="shared" si="1"/>
        <v>30399883</v>
      </c>
      <c r="I28" s="59">
        <v>33852745</v>
      </c>
      <c r="J28" s="27">
        <f t="shared" si="2"/>
        <v>-7.5499182908261036</v>
      </c>
      <c r="K28" s="28">
        <f t="shared" si="3"/>
        <v>77.442890615928604</v>
      </c>
      <c r="L28" s="78">
        <v>21884711</v>
      </c>
      <c r="M28" s="79">
        <v>75366719</v>
      </c>
      <c r="N28" s="29">
        <f t="shared" si="4"/>
        <v>-13.244369550961856</v>
      </c>
      <c r="O28" s="28">
        <f t="shared" si="5"/>
        <v>40.335951204138262</v>
      </c>
      <c r="Q28" s="30"/>
    </row>
    <row r="29" spans="1:17" ht="13" x14ac:dyDescent="0.3">
      <c r="A29" s="4" t="s">
        <v>16</v>
      </c>
      <c r="B29" s="26" t="s">
        <v>36</v>
      </c>
      <c r="C29" s="57">
        <v>828710</v>
      </c>
      <c r="D29" s="58">
        <v>4200000</v>
      </c>
      <c r="E29" s="59">
        <f t="shared" si="0"/>
        <v>3371290</v>
      </c>
      <c r="F29" s="57">
        <v>861100</v>
      </c>
      <c r="G29" s="58">
        <v>5711700</v>
      </c>
      <c r="H29" s="59">
        <f t="shared" si="1"/>
        <v>4850600</v>
      </c>
      <c r="I29" s="59">
        <v>5678525</v>
      </c>
      <c r="J29" s="27">
        <f t="shared" si="2"/>
        <v>406.81179182102306</v>
      </c>
      <c r="K29" s="28">
        <f t="shared" si="3"/>
        <v>563.30275229357801</v>
      </c>
      <c r="L29" s="78">
        <v>21884711</v>
      </c>
      <c r="M29" s="79">
        <v>75366719</v>
      </c>
      <c r="N29" s="29">
        <f t="shared" si="4"/>
        <v>15.404772765790693</v>
      </c>
      <c r="O29" s="28">
        <f t="shared" si="5"/>
        <v>6.4359973000814845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21884711</v>
      </c>
      <c r="M30" s="79">
        <v>75366719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22467056</v>
      </c>
      <c r="D31" s="58">
        <v>15600000</v>
      </c>
      <c r="E31" s="59">
        <f t="shared" si="0"/>
        <v>-6867056</v>
      </c>
      <c r="F31" s="57">
        <v>23345178</v>
      </c>
      <c r="G31" s="58">
        <v>25583046</v>
      </c>
      <c r="H31" s="59">
        <f t="shared" si="1"/>
        <v>2237868</v>
      </c>
      <c r="I31" s="59">
        <v>16229661</v>
      </c>
      <c r="J31" s="27">
        <f t="shared" si="2"/>
        <v>-30.565001484840735</v>
      </c>
      <c r="K31" s="28">
        <f t="shared" si="3"/>
        <v>9.5859967313164205</v>
      </c>
      <c r="L31" s="78">
        <v>21884711</v>
      </c>
      <c r="M31" s="79">
        <v>75366719</v>
      </c>
      <c r="N31" s="29">
        <f t="shared" si="4"/>
        <v>-31.378326174835024</v>
      </c>
      <c r="O31" s="28">
        <f t="shared" si="5"/>
        <v>2.9693053242771521</v>
      </c>
      <c r="Q31" s="30"/>
    </row>
    <row r="32" spans="1:17" ht="13" x14ac:dyDescent="0.3">
      <c r="A32" s="4" t="s">
        <v>16</v>
      </c>
      <c r="B32" s="26" t="s">
        <v>39</v>
      </c>
      <c r="C32" s="57">
        <v>17900485</v>
      </c>
      <c r="D32" s="58">
        <v>46179454</v>
      </c>
      <c r="E32" s="59">
        <f t="shared" si="0"/>
        <v>28278969</v>
      </c>
      <c r="F32" s="57">
        <v>3013850</v>
      </c>
      <c r="G32" s="58">
        <v>40892218</v>
      </c>
      <c r="H32" s="59">
        <f t="shared" si="1"/>
        <v>37878368</v>
      </c>
      <c r="I32" s="59">
        <v>41314542</v>
      </c>
      <c r="J32" s="27">
        <f t="shared" si="2"/>
        <v>157.97878660829582</v>
      </c>
      <c r="K32" s="28">
        <f t="shared" si="3"/>
        <v>1256.809993861672</v>
      </c>
      <c r="L32" s="78">
        <v>21884711</v>
      </c>
      <c r="M32" s="79">
        <v>75366719</v>
      </c>
      <c r="N32" s="29">
        <f t="shared" si="4"/>
        <v>129.21792296000618</v>
      </c>
      <c r="O32" s="28">
        <f t="shared" si="5"/>
        <v>50.258746171503098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79587289</v>
      </c>
      <c r="D33" s="76">
        <v>101472000</v>
      </c>
      <c r="E33" s="77">
        <f t="shared" si="0"/>
        <v>21884711</v>
      </c>
      <c r="F33" s="75">
        <v>66474710</v>
      </c>
      <c r="G33" s="76">
        <v>141841429</v>
      </c>
      <c r="H33" s="77">
        <f t="shared" si="1"/>
        <v>75366719</v>
      </c>
      <c r="I33" s="77">
        <v>97075473</v>
      </c>
      <c r="J33" s="53">
        <f t="shared" si="2"/>
        <v>27.497746530856205</v>
      </c>
      <c r="K33" s="54">
        <f t="shared" si="3"/>
        <v>113.37652920937902</v>
      </c>
      <c r="L33" s="90">
        <v>21884711</v>
      </c>
      <c r="M33" s="91">
        <v>75366719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410620627</v>
      </c>
      <c r="D8" s="58">
        <v>299272576</v>
      </c>
      <c r="E8" s="59">
        <f>$D8       -$C8</f>
        <v>-111348051</v>
      </c>
      <c r="F8" s="57">
        <v>414452655</v>
      </c>
      <c r="G8" s="58">
        <v>313005500</v>
      </c>
      <c r="H8" s="59">
        <f>$G8       -$F8</f>
        <v>-101447155</v>
      </c>
      <c r="I8" s="59">
        <v>321097138</v>
      </c>
      <c r="J8" s="27">
        <f>IF(($C8       =0),0,(($E8       /$C8       )*100))</f>
        <v>-27.117013534734095</v>
      </c>
      <c r="K8" s="28">
        <f>IF(($F8       =0),0,(($H8       /$F8       )*100))</f>
        <v>-24.4773808964983</v>
      </c>
      <c r="L8" s="78">
        <v>103550181</v>
      </c>
      <c r="M8" s="79">
        <v>144457434</v>
      </c>
      <c r="N8" s="29">
        <f>IF(($L8       =0),0,(($E8       /$L8       )*100))</f>
        <v>-107.53052280999876</v>
      </c>
      <c r="O8" s="28">
        <f>IF(($M8       =0),0,(($H8       /$M8       )*100))</f>
        <v>-70.226330477391699</v>
      </c>
      <c r="Q8" s="30"/>
    </row>
    <row r="9" spans="1:17" ht="13" x14ac:dyDescent="0.3">
      <c r="A9" s="1" t="s">
        <v>16</v>
      </c>
      <c r="B9" s="26" t="s">
        <v>19</v>
      </c>
      <c r="C9" s="57">
        <v>1214914718</v>
      </c>
      <c r="D9" s="58">
        <v>1406394757</v>
      </c>
      <c r="E9" s="59">
        <f>$D9       -$C9</f>
        <v>191480039</v>
      </c>
      <c r="F9" s="57">
        <v>1352793356</v>
      </c>
      <c r="G9" s="58">
        <v>1578738665</v>
      </c>
      <c r="H9" s="59">
        <f>$G9       -$F9</f>
        <v>225945309</v>
      </c>
      <c r="I9" s="59">
        <v>1745154323</v>
      </c>
      <c r="J9" s="27">
        <f>IF(($C9       =0),0,(($E9       /$C9       )*100))</f>
        <v>15.760780255853316</v>
      </c>
      <c r="K9" s="28">
        <f>IF(($F9       =0),0,(($H9       /$F9       )*100))</f>
        <v>16.702130299344848</v>
      </c>
      <c r="L9" s="78">
        <v>103550181</v>
      </c>
      <c r="M9" s="79">
        <v>144457434</v>
      </c>
      <c r="N9" s="29">
        <f>IF(($L9       =0),0,(($E9       /$L9       )*100))</f>
        <v>184.91521419938417</v>
      </c>
      <c r="O9" s="28">
        <f>IF(($M9       =0),0,(($H9       /$M9       )*100))</f>
        <v>156.40960990626485</v>
      </c>
      <c r="Q9" s="30"/>
    </row>
    <row r="10" spans="1:17" ht="13" x14ac:dyDescent="0.3">
      <c r="A10" s="1" t="s">
        <v>16</v>
      </c>
      <c r="B10" s="26" t="s">
        <v>20</v>
      </c>
      <c r="C10" s="57">
        <v>601777178</v>
      </c>
      <c r="D10" s="58">
        <v>625195371</v>
      </c>
      <c r="E10" s="59">
        <f t="shared" ref="E10:E33" si="0">$D10      -$C10</f>
        <v>23418193</v>
      </c>
      <c r="F10" s="57">
        <v>629373994</v>
      </c>
      <c r="G10" s="58">
        <v>649333274</v>
      </c>
      <c r="H10" s="59">
        <f t="shared" ref="H10:H33" si="1">$G10      -$F10</f>
        <v>19959280</v>
      </c>
      <c r="I10" s="59">
        <v>670524261</v>
      </c>
      <c r="J10" s="27">
        <f t="shared" ref="J10:J33" si="2">IF(($C10      =0),0,(($E10      /$C10      )*100))</f>
        <v>3.8915056695619654</v>
      </c>
      <c r="K10" s="28">
        <f t="shared" ref="K10:K33" si="3">IF(($F10      =0),0,(($H10      /$F10      )*100))</f>
        <v>3.1712908684307664</v>
      </c>
      <c r="L10" s="78">
        <v>103550181</v>
      </c>
      <c r="M10" s="79">
        <v>144457434</v>
      </c>
      <c r="N10" s="29">
        <f t="shared" ref="N10:N33" si="4">IF(($L10      =0),0,(($E10      /$L10      )*100))</f>
        <v>22.615308610614594</v>
      </c>
      <c r="O10" s="28">
        <f t="shared" ref="O10:O33" si="5">IF(($M10      =0),0,(($H10      /$M10      )*100))</f>
        <v>13.816720571126856</v>
      </c>
      <c r="Q10" s="30"/>
    </row>
    <row r="11" spans="1:17" ht="14" x14ac:dyDescent="0.3">
      <c r="A11" s="4" t="s">
        <v>16</v>
      </c>
      <c r="B11" s="31" t="s">
        <v>21</v>
      </c>
      <c r="C11" s="60">
        <v>2227312523</v>
      </c>
      <c r="D11" s="61">
        <v>2330862704</v>
      </c>
      <c r="E11" s="62">
        <f t="shared" si="0"/>
        <v>103550181</v>
      </c>
      <c r="F11" s="60">
        <v>2396620005</v>
      </c>
      <c r="G11" s="61">
        <v>2541077439</v>
      </c>
      <c r="H11" s="62">
        <f t="shared" si="1"/>
        <v>144457434</v>
      </c>
      <c r="I11" s="62">
        <v>2736775722</v>
      </c>
      <c r="J11" s="32">
        <f t="shared" si="2"/>
        <v>4.6491087321920466</v>
      </c>
      <c r="K11" s="33">
        <f t="shared" si="3"/>
        <v>6.0275485349626798</v>
      </c>
      <c r="L11" s="80">
        <v>103550181</v>
      </c>
      <c r="M11" s="81">
        <v>144457434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629128386</v>
      </c>
      <c r="D13" s="58">
        <v>642581799</v>
      </c>
      <c r="E13" s="59">
        <f t="shared" si="0"/>
        <v>13453413</v>
      </c>
      <c r="F13" s="57">
        <v>659540603</v>
      </c>
      <c r="G13" s="58">
        <v>668144497</v>
      </c>
      <c r="H13" s="59">
        <f t="shared" si="1"/>
        <v>8603894</v>
      </c>
      <c r="I13" s="59">
        <v>675757231</v>
      </c>
      <c r="J13" s="27">
        <f t="shared" si="2"/>
        <v>2.1384209168396988</v>
      </c>
      <c r="K13" s="28">
        <f t="shared" si="3"/>
        <v>1.3045283278791555</v>
      </c>
      <c r="L13" s="78">
        <v>60783109</v>
      </c>
      <c r="M13" s="79">
        <v>120538312</v>
      </c>
      <c r="N13" s="29">
        <f t="shared" si="4"/>
        <v>22.133472968616989</v>
      </c>
      <c r="O13" s="28">
        <f t="shared" si="5"/>
        <v>7.1378915609835323</v>
      </c>
      <c r="Q13" s="30"/>
    </row>
    <row r="14" spans="1:17" ht="13" x14ac:dyDescent="0.3">
      <c r="A14" s="1" t="s">
        <v>16</v>
      </c>
      <c r="B14" s="26" t="s">
        <v>24</v>
      </c>
      <c r="C14" s="57">
        <v>164000000</v>
      </c>
      <c r="D14" s="58">
        <v>99019054</v>
      </c>
      <c r="E14" s="59">
        <f t="shared" si="0"/>
        <v>-64980946</v>
      </c>
      <c r="F14" s="57">
        <v>176000000</v>
      </c>
      <c r="G14" s="58">
        <v>66577390</v>
      </c>
      <c r="H14" s="59">
        <f t="shared" si="1"/>
        <v>-109422610</v>
      </c>
      <c r="I14" s="59">
        <v>18528399</v>
      </c>
      <c r="J14" s="27">
        <f t="shared" si="2"/>
        <v>-39.622528048780488</v>
      </c>
      <c r="K14" s="28">
        <f t="shared" si="3"/>
        <v>-62.171937499999999</v>
      </c>
      <c r="L14" s="78">
        <v>60783109</v>
      </c>
      <c r="M14" s="79">
        <v>120538312</v>
      </c>
      <c r="N14" s="29">
        <f t="shared" si="4"/>
        <v>-106.90625581524631</v>
      </c>
      <c r="O14" s="28">
        <f t="shared" si="5"/>
        <v>-90.778283007646564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60783109</v>
      </c>
      <c r="M15" s="79">
        <v>120538312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995458549</v>
      </c>
      <c r="D16" s="58">
        <v>1065828315</v>
      </c>
      <c r="E16" s="59">
        <f t="shared" si="0"/>
        <v>70369766</v>
      </c>
      <c r="F16" s="57">
        <v>1114913575</v>
      </c>
      <c r="G16" s="58">
        <v>1310507511</v>
      </c>
      <c r="H16" s="59">
        <f t="shared" si="1"/>
        <v>195593936</v>
      </c>
      <c r="I16" s="59">
        <v>1476941965</v>
      </c>
      <c r="J16" s="27">
        <f t="shared" si="2"/>
        <v>7.069080482626906</v>
      </c>
      <c r="K16" s="28">
        <f t="shared" si="3"/>
        <v>17.543416851839837</v>
      </c>
      <c r="L16" s="78">
        <v>60783109</v>
      </c>
      <c r="M16" s="79">
        <v>120538312</v>
      </c>
      <c r="N16" s="29">
        <f t="shared" si="4"/>
        <v>115.77190959416043</v>
      </c>
      <c r="O16" s="28">
        <f t="shared" si="5"/>
        <v>162.26702759866092</v>
      </c>
      <c r="Q16" s="30"/>
    </row>
    <row r="17" spans="1:17" ht="13" x14ac:dyDescent="0.3">
      <c r="A17" s="1" t="s">
        <v>16</v>
      </c>
      <c r="B17" s="26" t="s">
        <v>26</v>
      </c>
      <c r="C17" s="57">
        <v>632343964</v>
      </c>
      <c r="D17" s="58">
        <v>674284840</v>
      </c>
      <c r="E17" s="59">
        <f t="shared" si="0"/>
        <v>41940876</v>
      </c>
      <c r="F17" s="57">
        <v>657685149</v>
      </c>
      <c r="G17" s="58">
        <v>683448241</v>
      </c>
      <c r="H17" s="59">
        <f t="shared" si="1"/>
        <v>25763092</v>
      </c>
      <c r="I17" s="59">
        <v>698373619</v>
      </c>
      <c r="J17" s="39">
        <f t="shared" si="2"/>
        <v>6.6326047827982428</v>
      </c>
      <c r="K17" s="28">
        <f t="shared" si="3"/>
        <v>3.9172379122703895</v>
      </c>
      <c r="L17" s="82">
        <v>60783109</v>
      </c>
      <c r="M17" s="79">
        <v>120538312</v>
      </c>
      <c r="N17" s="29">
        <f t="shared" si="4"/>
        <v>69.000873252468878</v>
      </c>
      <c r="O17" s="28">
        <f t="shared" si="5"/>
        <v>21.373363848002118</v>
      </c>
      <c r="Q17" s="30"/>
    </row>
    <row r="18" spans="1:17" ht="14" x14ac:dyDescent="0.3">
      <c r="A18" s="1" t="s">
        <v>16</v>
      </c>
      <c r="B18" s="31" t="s">
        <v>27</v>
      </c>
      <c r="C18" s="60">
        <v>2420930899</v>
      </c>
      <c r="D18" s="61">
        <v>2481714008</v>
      </c>
      <c r="E18" s="62">
        <f t="shared" si="0"/>
        <v>60783109</v>
      </c>
      <c r="F18" s="60">
        <v>2608139327</v>
      </c>
      <c r="G18" s="61">
        <v>2728677639</v>
      </c>
      <c r="H18" s="62">
        <f t="shared" si="1"/>
        <v>120538312</v>
      </c>
      <c r="I18" s="62">
        <v>2869601214</v>
      </c>
      <c r="J18" s="40">
        <f t="shared" si="2"/>
        <v>2.5107329178667319</v>
      </c>
      <c r="K18" s="33">
        <f t="shared" si="3"/>
        <v>4.6216208908842544</v>
      </c>
      <c r="L18" s="83">
        <v>60783109</v>
      </c>
      <c r="M18" s="81">
        <v>120538312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-193618376</v>
      </c>
      <c r="D19" s="67">
        <v>-150851304</v>
      </c>
      <c r="E19" s="68">
        <f t="shared" si="0"/>
        <v>42767072</v>
      </c>
      <c r="F19" s="69">
        <v>-211519322</v>
      </c>
      <c r="G19" s="70">
        <v>-187600200</v>
      </c>
      <c r="H19" s="71">
        <f t="shared" si="1"/>
        <v>23919122</v>
      </c>
      <c r="I19" s="71">
        <v>-132825492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29403999</v>
      </c>
      <c r="M22" s="79">
        <v>15644300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26710000</v>
      </c>
      <c r="E23" s="59">
        <f t="shared" si="0"/>
        <v>26710000</v>
      </c>
      <c r="F23" s="57">
        <v>0</v>
      </c>
      <c r="G23" s="58">
        <v>1650000</v>
      </c>
      <c r="H23" s="59">
        <f t="shared" si="1"/>
        <v>1650000</v>
      </c>
      <c r="I23" s="59">
        <v>1500000</v>
      </c>
      <c r="J23" s="27">
        <f t="shared" si="2"/>
        <v>0</v>
      </c>
      <c r="K23" s="28">
        <f t="shared" si="3"/>
        <v>0</v>
      </c>
      <c r="L23" s="78">
        <v>29403999</v>
      </c>
      <c r="M23" s="79">
        <v>15644300</v>
      </c>
      <c r="N23" s="29">
        <f t="shared" si="4"/>
        <v>90.837984316350983</v>
      </c>
      <c r="O23" s="28">
        <f t="shared" si="5"/>
        <v>10.546972379716573</v>
      </c>
      <c r="Q23" s="30"/>
    </row>
    <row r="24" spans="1:17" ht="13" x14ac:dyDescent="0.3">
      <c r="A24" s="4" t="s">
        <v>16</v>
      </c>
      <c r="B24" s="26" t="s">
        <v>32</v>
      </c>
      <c r="C24" s="57">
        <v>204794251</v>
      </c>
      <c r="D24" s="58">
        <v>207488250</v>
      </c>
      <c r="E24" s="59">
        <f t="shared" si="0"/>
        <v>2693999</v>
      </c>
      <c r="F24" s="57">
        <v>230978350</v>
      </c>
      <c r="G24" s="58">
        <v>244972650</v>
      </c>
      <c r="H24" s="59">
        <f t="shared" si="1"/>
        <v>13994300</v>
      </c>
      <c r="I24" s="59">
        <v>269380450</v>
      </c>
      <c r="J24" s="27">
        <f t="shared" si="2"/>
        <v>1.3154661260486262</v>
      </c>
      <c r="K24" s="28">
        <f t="shared" si="3"/>
        <v>6.0587063679344837</v>
      </c>
      <c r="L24" s="78">
        <v>29403999</v>
      </c>
      <c r="M24" s="79">
        <v>15644300</v>
      </c>
      <c r="N24" s="29">
        <f t="shared" si="4"/>
        <v>9.1620156836490168</v>
      </c>
      <c r="O24" s="28">
        <f t="shared" si="5"/>
        <v>89.453027620283422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29403999</v>
      </c>
      <c r="M25" s="79">
        <v>15644300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204794251</v>
      </c>
      <c r="D26" s="61">
        <v>234198250</v>
      </c>
      <c r="E26" s="62">
        <f t="shared" si="0"/>
        <v>29403999</v>
      </c>
      <c r="F26" s="60">
        <v>230978350</v>
      </c>
      <c r="G26" s="61">
        <v>246622650</v>
      </c>
      <c r="H26" s="62">
        <f t="shared" si="1"/>
        <v>15644300</v>
      </c>
      <c r="I26" s="62">
        <v>270880450</v>
      </c>
      <c r="J26" s="40">
        <f t="shared" si="2"/>
        <v>14.357824429358615</v>
      </c>
      <c r="K26" s="33">
        <f t="shared" si="3"/>
        <v>6.7730590334548673</v>
      </c>
      <c r="L26" s="83">
        <v>29403999</v>
      </c>
      <c r="M26" s="81">
        <v>15644300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83000000</v>
      </c>
      <c r="D28" s="58">
        <v>94490000</v>
      </c>
      <c r="E28" s="59">
        <f t="shared" si="0"/>
        <v>11490000</v>
      </c>
      <c r="F28" s="57">
        <v>121482450</v>
      </c>
      <c r="G28" s="58">
        <v>102815000</v>
      </c>
      <c r="H28" s="59">
        <f t="shared" si="1"/>
        <v>-18667450</v>
      </c>
      <c r="I28" s="59">
        <v>142856000</v>
      </c>
      <c r="J28" s="27">
        <f t="shared" si="2"/>
        <v>13.843373493975902</v>
      </c>
      <c r="K28" s="28">
        <f t="shared" si="3"/>
        <v>-15.366375966240392</v>
      </c>
      <c r="L28" s="78">
        <v>29403999</v>
      </c>
      <c r="M28" s="79">
        <v>15644300</v>
      </c>
      <c r="N28" s="29">
        <f t="shared" si="4"/>
        <v>39.076317476408569</v>
      </c>
      <c r="O28" s="28">
        <f t="shared" si="5"/>
        <v>-119.32429063620616</v>
      </c>
      <c r="Q28" s="30"/>
    </row>
    <row r="29" spans="1:17" ht="13" x14ac:dyDescent="0.3">
      <c r="A29" s="4" t="s">
        <v>16</v>
      </c>
      <c r="B29" s="26" t="s">
        <v>36</v>
      </c>
      <c r="C29" s="57">
        <v>12500000</v>
      </c>
      <c r="D29" s="58">
        <v>10000000</v>
      </c>
      <c r="E29" s="59">
        <f t="shared" si="0"/>
        <v>-2500000</v>
      </c>
      <c r="F29" s="57">
        <v>13000000</v>
      </c>
      <c r="G29" s="58">
        <v>29157650</v>
      </c>
      <c r="H29" s="59">
        <f t="shared" si="1"/>
        <v>16157650</v>
      </c>
      <c r="I29" s="59">
        <v>17588000</v>
      </c>
      <c r="J29" s="27">
        <f t="shared" si="2"/>
        <v>-20</v>
      </c>
      <c r="K29" s="28">
        <f t="shared" si="3"/>
        <v>124.28961538461539</v>
      </c>
      <c r="L29" s="78">
        <v>29403999</v>
      </c>
      <c r="M29" s="79">
        <v>15644300</v>
      </c>
      <c r="N29" s="29">
        <f t="shared" si="4"/>
        <v>-8.5022448817251011</v>
      </c>
      <c r="O29" s="28">
        <f t="shared" si="5"/>
        <v>103.28138683098635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650000</v>
      </c>
      <c r="E30" s="59">
        <f t="shared" si="0"/>
        <v>650000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29403999</v>
      </c>
      <c r="M30" s="79">
        <v>15644300</v>
      </c>
      <c r="N30" s="29">
        <f t="shared" si="4"/>
        <v>2.2105836692485266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12036676</v>
      </c>
      <c r="D31" s="58">
        <v>24000000</v>
      </c>
      <c r="E31" s="59">
        <f t="shared" si="0"/>
        <v>11963324</v>
      </c>
      <c r="F31" s="57">
        <v>27000000</v>
      </c>
      <c r="G31" s="58">
        <v>27000000</v>
      </c>
      <c r="H31" s="59">
        <f t="shared" si="1"/>
        <v>0</v>
      </c>
      <c r="I31" s="59">
        <v>25000000</v>
      </c>
      <c r="J31" s="27">
        <f t="shared" si="2"/>
        <v>99.390595875472599</v>
      </c>
      <c r="K31" s="28">
        <f t="shared" si="3"/>
        <v>0</v>
      </c>
      <c r="L31" s="78">
        <v>29403999</v>
      </c>
      <c r="M31" s="79">
        <v>15644300</v>
      </c>
      <c r="N31" s="29">
        <f t="shared" si="4"/>
        <v>40.686044098967628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97257575</v>
      </c>
      <c r="D32" s="58">
        <v>105058250</v>
      </c>
      <c r="E32" s="59">
        <f t="shared" si="0"/>
        <v>7800675</v>
      </c>
      <c r="F32" s="57">
        <v>69495900</v>
      </c>
      <c r="G32" s="58">
        <v>87650000</v>
      </c>
      <c r="H32" s="59">
        <f t="shared" si="1"/>
        <v>18154100</v>
      </c>
      <c r="I32" s="59">
        <v>85436450</v>
      </c>
      <c r="J32" s="27">
        <f t="shared" si="2"/>
        <v>8.0206348965620418</v>
      </c>
      <c r="K32" s="28">
        <f t="shared" si="3"/>
        <v>26.122548236658567</v>
      </c>
      <c r="L32" s="78">
        <v>29403999</v>
      </c>
      <c r="M32" s="79">
        <v>15644300</v>
      </c>
      <c r="N32" s="29">
        <f t="shared" si="4"/>
        <v>26.529299637100383</v>
      </c>
      <c r="O32" s="28">
        <f t="shared" si="5"/>
        <v>116.04290380521979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204794251</v>
      </c>
      <c r="D33" s="76">
        <v>234198250</v>
      </c>
      <c r="E33" s="77">
        <f t="shared" si="0"/>
        <v>29403999</v>
      </c>
      <c r="F33" s="75">
        <v>230978350</v>
      </c>
      <c r="G33" s="76">
        <v>246622650</v>
      </c>
      <c r="H33" s="77">
        <f t="shared" si="1"/>
        <v>15644300</v>
      </c>
      <c r="I33" s="77">
        <v>270880450</v>
      </c>
      <c r="J33" s="53">
        <f t="shared" si="2"/>
        <v>14.357824429358615</v>
      </c>
      <c r="K33" s="54">
        <f t="shared" si="3"/>
        <v>6.7730590334548673</v>
      </c>
      <c r="L33" s="90">
        <v>29403999</v>
      </c>
      <c r="M33" s="91">
        <v>15644300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1499304</v>
      </c>
      <c r="M8" s="79">
        <v>897340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1499304</v>
      </c>
      <c r="M9" s="79">
        <v>897340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246971700</v>
      </c>
      <c r="D10" s="58">
        <v>248471004</v>
      </c>
      <c r="E10" s="59">
        <f t="shared" ref="E10:E33" si="0">$D10      -$C10</f>
        <v>1499304</v>
      </c>
      <c r="F10" s="57">
        <v>254271860</v>
      </c>
      <c r="G10" s="58">
        <v>255169200</v>
      </c>
      <c r="H10" s="59">
        <f t="shared" ref="H10:H33" si="1">$G10      -$F10</f>
        <v>897340</v>
      </c>
      <c r="I10" s="59">
        <v>262561717</v>
      </c>
      <c r="J10" s="27">
        <f t="shared" ref="J10:J33" si="2">IF(($C10      =0),0,(($E10      /$C10      )*100))</f>
        <v>0.60707522359849331</v>
      </c>
      <c r="K10" s="28">
        <f t="shared" ref="K10:K33" si="3">IF(($F10      =0),0,(($H10      /$F10      )*100))</f>
        <v>0.35290574426914562</v>
      </c>
      <c r="L10" s="78">
        <v>1499304</v>
      </c>
      <c r="M10" s="79">
        <v>897340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246971700</v>
      </c>
      <c r="D11" s="61">
        <v>248471004</v>
      </c>
      <c r="E11" s="62">
        <f t="shared" si="0"/>
        <v>1499304</v>
      </c>
      <c r="F11" s="60">
        <v>254271860</v>
      </c>
      <c r="G11" s="61">
        <v>255169200</v>
      </c>
      <c r="H11" s="62">
        <f t="shared" si="1"/>
        <v>897340</v>
      </c>
      <c r="I11" s="62">
        <v>262561717</v>
      </c>
      <c r="J11" s="32">
        <f t="shared" si="2"/>
        <v>0.60707522359849331</v>
      </c>
      <c r="K11" s="33">
        <f t="shared" si="3"/>
        <v>0.35290574426914562</v>
      </c>
      <c r="L11" s="80">
        <v>1499304</v>
      </c>
      <c r="M11" s="81">
        <v>897340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140676518</v>
      </c>
      <c r="D13" s="58">
        <v>144713304</v>
      </c>
      <c r="E13" s="59">
        <f t="shared" si="0"/>
        <v>4036786</v>
      </c>
      <c r="F13" s="57">
        <v>147147634</v>
      </c>
      <c r="G13" s="58">
        <v>151370040</v>
      </c>
      <c r="H13" s="59">
        <f t="shared" si="1"/>
        <v>4222406</v>
      </c>
      <c r="I13" s="59">
        <v>158030325</v>
      </c>
      <c r="J13" s="27">
        <f t="shared" si="2"/>
        <v>2.8695521167221383</v>
      </c>
      <c r="K13" s="28">
        <f t="shared" si="3"/>
        <v>2.8695031549063166</v>
      </c>
      <c r="L13" s="78">
        <v>570080</v>
      </c>
      <c r="M13" s="79">
        <v>-969254</v>
      </c>
      <c r="N13" s="29">
        <f t="shared" si="4"/>
        <v>708.10868650014027</v>
      </c>
      <c r="O13" s="28">
        <f t="shared" si="5"/>
        <v>-435.63462209080387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570080</v>
      </c>
      <c r="M14" s="79">
        <v>-969254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570080</v>
      </c>
      <c r="M15" s="79">
        <v>-969254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570080</v>
      </c>
      <c r="M16" s="79">
        <v>-969254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106183850</v>
      </c>
      <c r="D17" s="58">
        <v>102717144</v>
      </c>
      <c r="E17" s="59">
        <f t="shared" si="0"/>
        <v>-3466706</v>
      </c>
      <c r="F17" s="57">
        <v>107056279</v>
      </c>
      <c r="G17" s="58">
        <v>101864619</v>
      </c>
      <c r="H17" s="59">
        <f t="shared" si="1"/>
        <v>-5191660</v>
      </c>
      <c r="I17" s="59">
        <v>101330904</v>
      </c>
      <c r="J17" s="39">
        <f t="shared" si="2"/>
        <v>-3.2648147529026303</v>
      </c>
      <c r="K17" s="28">
        <f t="shared" si="3"/>
        <v>-4.8494680073832948</v>
      </c>
      <c r="L17" s="82">
        <v>570080</v>
      </c>
      <c r="M17" s="79">
        <v>-969254</v>
      </c>
      <c r="N17" s="29">
        <f t="shared" si="4"/>
        <v>-608.10868650014027</v>
      </c>
      <c r="O17" s="28">
        <f t="shared" si="5"/>
        <v>535.63462209080387</v>
      </c>
      <c r="Q17" s="30"/>
    </row>
    <row r="18" spans="1:17" ht="14" x14ac:dyDescent="0.3">
      <c r="A18" s="1" t="s">
        <v>16</v>
      </c>
      <c r="B18" s="31" t="s">
        <v>27</v>
      </c>
      <c r="C18" s="60">
        <v>246860368</v>
      </c>
      <c r="D18" s="61">
        <v>247430448</v>
      </c>
      <c r="E18" s="62">
        <f t="shared" si="0"/>
        <v>570080</v>
      </c>
      <c r="F18" s="60">
        <v>254203913</v>
      </c>
      <c r="G18" s="61">
        <v>253234659</v>
      </c>
      <c r="H18" s="62">
        <f t="shared" si="1"/>
        <v>-969254</v>
      </c>
      <c r="I18" s="62">
        <v>259361229</v>
      </c>
      <c r="J18" s="40">
        <f t="shared" si="2"/>
        <v>0.23093216809917416</v>
      </c>
      <c r="K18" s="33">
        <f t="shared" si="3"/>
        <v>-0.38128996070961346</v>
      </c>
      <c r="L18" s="83">
        <v>570080</v>
      </c>
      <c r="M18" s="81">
        <v>-969254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111332</v>
      </c>
      <c r="D19" s="67">
        <v>1040556</v>
      </c>
      <c r="E19" s="68">
        <f t="shared" si="0"/>
        <v>929224</v>
      </c>
      <c r="F19" s="69">
        <v>67947</v>
      </c>
      <c r="G19" s="70">
        <v>1934541</v>
      </c>
      <c r="H19" s="71">
        <f t="shared" si="1"/>
        <v>1866594</v>
      </c>
      <c r="I19" s="71">
        <v>3200488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8725428</v>
      </c>
      <c r="M22" s="79">
        <v>5980588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5124600</v>
      </c>
      <c r="D23" s="58">
        <v>13850028</v>
      </c>
      <c r="E23" s="59">
        <f t="shared" si="0"/>
        <v>8725428</v>
      </c>
      <c r="F23" s="57">
        <v>2669412</v>
      </c>
      <c r="G23" s="58">
        <v>8650000</v>
      </c>
      <c r="H23" s="59">
        <f t="shared" si="1"/>
        <v>5980588</v>
      </c>
      <c r="I23" s="59">
        <v>4830000</v>
      </c>
      <c r="J23" s="27">
        <f t="shared" si="2"/>
        <v>170.26554267650158</v>
      </c>
      <c r="K23" s="28">
        <f t="shared" si="3"/>
        <v>224.04139937933897</v>
      </c>
      <c r="L23" s="78">
        <v>8725428</v>
      </c>
      <c r="M23" s="79">
        <v>5980588</v>
      </c>
      <c r="N23" s="29">
        <f t="shared" si="4"/>
        <v>100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8725428</v>
      </c>
      <c r="M24" s="79">
        <v>5980588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8725428</v>
      </c>
      <c r="M25" s="79">
        <v>5980588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5124600</v>
      </c>
      <c r="D26" s="61">
        <v>13850028</v>
      </c>
      <c r="E26" s="62">
        <f t="shared" si="0"/>
        <v>8725428</v>
      </c>
      <c r="F26" s="60">
        <v>2669412</v>
      </c>
      <c r="G26" s="61">
        <v>8650000</v>
      </c>
      <c r="H26" s="62">
        <f t="shared" si="1"/>
        <v>5980588</v>
      </c>
      <c r="I26" s="62">
        <v>4830000</v>
      </c>
      <c r="J26" s="40">
        <f t="shared" si="2"/>
        <v>170.26554267650158</v>
      </c>
      <c r="K26" s="33">
        <f t="shared" si="3"/>
        <v>224.04139937933897</v>
      </c>
      <c r="L26" s="83">
        <v>8725428</v>
      </c>
      <c r="M26" s="81">
        <v>5980588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2000004</v>
      </c>
      <c r="E28" s="59">
        <f t="shared" si="0"/>
        <v>2000004</v>
      </c>
      <c r="F28" s="57">
        <v>0</v>
      </c>
      <c r="G28" s="58">
        <v>2000000</v>
      </c>
      <c r="H28" s="59">
        <f t="shared" si="1"/>
        <v>2000000</v>
      </c>
      <c r="I28" s="59">
        <v>1600000</v>
      </c>
      <c r="J28" s="27">
        <f t="shared" si="2"/>
        <v>0</v>
      </c>
      <c r="K28" s="28">
        <f t="shared" si="3"/>
        <v>0</v>
      </c>
      <c r="L28" s="78">
        <v>8725428</v>
      </c>
      <c r="M28" s="79">
        <v>5980588</v>
      </c>
      <c r="N28" s="29">
        <f t="shared" si="4"/>
        <v>22.921557544225909</v>
      </c>
      <c r="O28" s="28">
        <f t="shared" si="5"/>
        <v>33.441527823016735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8725428</v>
      </c>
      <c r="M29" s="79">
        <v>5980588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8725428</v>
      </c>
      <c r="M30" s="79">
        <v>5980588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8725428</v>
      </c>
      <c r="M31" s="79">
        <v>5980588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5124600</v>
      </c>
      <c r="D32" s="58">
        <v>11850024</v>
      </c>
      <c r="E32" s="59">
        <f t="shared" si="0"/>
        <v>6725424</v>
      </c>
      <c r="F32" s="57">
        <v>2669412</v>
      </c>
      <c r="G32" s="58">
        <v>6650000</v>
      </c>
      <c r="H32" s="59">
        <f t="shared" si="1"/>
        <v>3980588</v>
      </c>
      <c r="I32" s="59">
        <v>3230000</v>
      </c>
      <c r="J32" s="27">
        <f t="shared" si="2"/>
        <v>131.23802833391875</v>
      </c>
      <c r="K32" s="28">
        <f t="shared" si="3"/>
        <v>149.11853247082129</v>
      </c>
      <c r="L32" s="78">
        <v>8725428</v>
      </c>
      <c r="M32" s="79">
        <v>5980588</v>
      </c>
      <c r="N32" s="29">
        <f t="shared" si="4"/>
        <v>77.078442455774081</v>
      </c>
      <c r="O32" s="28">
        <f t="shared" si="5"/>
        <v>66.558472176983258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5124600</v>
      </c>
      <c r="D33" s="76">
        <v>13850028</v>
      </c>
      <c r="E33" s="77">
        <f t="shared" si="0"/>
        <v>8725428</v>
      </c>
      <c r="F33" s="75">
        <v>2669412</v>
      </c>
      <c r="G33" s="76">
        <v>8650000</v>
      </c>
      <c r="H33" s="77">
        <f t="shared" si="1"/>
        <v>5980588</v>
      </c>
      <c r="I33" s="77">
        <v>4830000</v>
      </c>
      <c r="J33" s="53">
        <f t="shared" si="2"/>
        <v>170.26554267650158</v>
      </c>
      <c r="K33" s="54">
        <f t="shared" si="3"/>
        <v>224.04139937933897</v>
      </c>
      <c r="L33" s="90">
        <v>8725428</v>
      </c>
      <c r="M33" s="91">
        <v>5980588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E28918E-6C90-4D15-A8F1-CC2039E72338}"/>
</file>

<file path=customXml/itemProps2.xml><?xml version="1.0" encoding="utf-8"?>
<ds:datastoreItem xmlns:ds="http://schemas.openxmlformats.org/officeDocument/2006/customXml" ds:itemID="{D8BF5061-ADD9-4D2D-B108-8F2E34A81105}"/>
</file>

<file path=customXml/itemProps3.xml><?xml version="1.0" encoding="utf-8"?>
<ds:datastoreItem xmlns:ds="http://schemas.openxmlformats.org/officeDocument/2006/customXml" ds:itemID="{BB2F2CCD-B6ED-4251-88F8-B9CA3C545A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2025-11-13T15:46:20Z</dcterms:created>
  <dcterms:modified xsi:type="dcterms:W3CDTF">2025-11-14T16:11:15Z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